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da.kuhn\Desktop\Meda 2026\Proc. Horas Maquinas\"/>
    </mc:Choice>
  </mc:AlternateContent>
  <xr:revisionPtr revIDLastSave="0" documentId="8_{874D02EF-F5AE-42B0-A93E-E5904948A128}" xr6:coauthVersionLast="47" xr6:coauthVersionMax="47" xr10:uidLastSave="{00000000-0000-0000-0000-000000000000}"/>
  <bookViews>
    <workbookView xWindow="-120" yWindow="-120" windowWidth="29040" windowHeight="15720" tabRatio="802" xr2:uid="{00000000-000D-0000-FFFF-FFFF00000000}"/>
  </bookViews>
  <sheets>
    <sheet name="Resumo " sheetId="49" r:id="rId1"/>
    <sheet name="1. Trator Esteira 17 Ton" sheetId="31" r:id="rId2"/>
    <sheet name="2. Escav. Hidr. 17,8 Ton " sheetId="40" r:id="rId3"/>
    <sheet name="3. Caminhão Truck" sheetId="41" r:id="rId4"/>
    <sheet name="4. Caminhão Toco" sheetId="45" r:id="rId5"/>
    <sheet name="5. Mini Escav. 1500kg " sheetId="43" r:id="rId6"/>
    <sheet name=" 6 Motonivel 15 ton" sheetId="48" r:id="rId7"/>
    <sheet name="7. Retroescavadeira" sheetId="47" r:id="rId8"/>
    <sheet name="Encargos Sociais" sheetId="8" r:id="rId9"/>
    <sheet name="BDI" sheetId="4" r:id="rId10"/>
    <sheet name="Horários" sheetId="11" r:id="rId11"/>
    <sheet name="Depreciação" sheetId="6" r:id="rId12"/>
  </sheets>
  <definedNames>
    <definedName name="_____LO25" localSheetId="0">#REF!</definedName>
    <definedName name="_____LO25">#REF!</definedName>
    <definedName name="____LO25" localSheetId="0">#REF!</definedName>
    <definedName name="____LO25">#REF!</definedName>
    <definedName name="___LO25" localSheetId="0">#REF!</definedName>
    <definedName name="___LO25">#REF!</definedName>
    <definedName name="__LO25" localSheetId="0">#REF!</definedName>
    <definedName name="__LO25">#REF!</definedName>
    <definedName name="__xlfn_IFERROR">#N/A</definedName>
    <definedName name="_LO25" localSheetId="0">#REF!</definedName>
    <definedName name="_LO25">#REF!</definedName>
    <definedName name="AbaDeprec" localSheetId="0">#REF!</definedName>
    <definedName name="AbaDeprec">Depreciação!$A$1</definedName>
    <definedName name="AbaRemun" localSheetId="6">#REF!</definedName>
    <definedName name="AbaRemun" localSheetId="2">#REF!</definedName>
    <definedName name="AbaRemun" localSheetId="3">#REF!</definedName>
    <definedName name="AbaRemun" localSheetId="4">#REF!</definedName>
    <definedName name="AbaRemun" localSheetId="5">#REF!</definedName>
    <definedName name="AbaRemun" localSheetId="7">#REF!</definedName>
    <definedName name="AbaRemun" localSheetId="10">#REF!</definedName>
    <definedName name="AbaRemun" localSheetId="0">#REF!</definedName>
    <definedName name="AbaRemun">#REF!</definedName>
    <definedName name="_xlnm.Print_Area" localSheetId="6">' 6 Motonivel 15 ton'!$A$1:$F$194</definedName>
    <definedName name="_xlnm.Print_Area" localSheetId="1">'1. Trator Esteira 17 Ton'!$A$1:$F$192</definedName>
    <definedName name="_xlnm.Print_Area" localSheetId="2">'2. Escav. Hidr. 17,8 Ton '!$A$1:$F$194</definedName>
    <definedName name="_xlnm.Print_Area" localSheetId="3">'3. Caminhão Truck'!$A$1:$F$193</definedName>
    <definedName name="_xlnm.Print_Area" localSheetId="4">'4. Caminhão Toco'!$A$1:$F$193</definedName>
    <definedName name="_xlnm.Print_Area" localSheetId="5">'5. Mini Escav. 1500kg '!$A$1:$F$192</definedName>
    <definedName name="_xlnm.Print_Area" localSheetId="7">'7. Retroescavadeira'!$A$1:$F$192</definedName>
    <definedName name="_xlnm.Print_Area" localSheetId="8">'Encargos Sociais'!$A$1:$C$40</definedName>
    <definedName name="_xlnm.Print_Area" localSheetId="0">'Resumo '!$A$1:$G$23</definedName>
    <definedName name="sesi" localSheetId="0">#REF!</definedName>
    <definedName name="ses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1" i="41" l="1"/>
  <c r="D191" i="45"/>
  <c r="D67" i="40" l="1"/>
  <c r="D67" i="41"/>
  <c r="D67" i="45"/>
  <c r="D67" i="43"/>
  <c r="D67" i="48"/>
  <c r="D67" i="47"/>
  <c r="D67" i="31"/>
  <c r="D68" i="43" l="1"/>
  <c r="D68" i="45" l="1"/>
  <c r="D68" i="41" l="1"/>
  <c r="E169" i="48" l="1"/>
  <c r="D170" i="48" s="1"/>
  <c r="E170" i="48" s="1"/>
  <c r="E167" i="48"/>
  <c r="D168" i="48" s="1"/>
  <c r="E168" i="48" s="1"/>
  <c r="E159" i="48"/>
  <c r="E158" i="48"/>
  <c r="E156" i="48"/>
  <c r="E155" i="48"/>
  <c r="E154" i="48"/>
  <c r="F160" i="48" s="1"/>
  <c r="F162" i="48" s="1"/>
  <c r="E21" i="48" s="1"/>
  <c r="C146" i="48"/>
  <c r="C144" i="48"/>
  <c r="E144" i="48" s="1"/>
  <c r="E142" i="48"/>
  <c r="D131" i="48"/>
  <c r="E131" i="48" s="1"/>
  <c r="F133" i="48" s="1"/>
  <c r="E18" i="48" s="1"/>
  <c r="C131" i="48"/>
  <c r="C137" i="48" s="1"/>
  <c r="E137" i="48" s="1"/>
  <c r="F138" i="48" s="1"/>
  <c r="E19" i="48" s="1"/>
  <c r="C123" i="48"/>
  <c r="E123" i="48" s="1"/>
  <c r="C122" i="48"/>
  <c r="E122" i="48" s="1"/>
  <c r="C121" i="48"/>
  <c r="E121" i="48" s="1"/>
  <c r="D110" i="48"/>
  <c r="E110" i="48" s="1"/>
  <c r="C103" i="48"/>
  <c r="C102" i="48"/>
  <c r="E99" i="48"/>
  <c r="D102" i="48" s="1"/>
  <c r="E88" i="48"/>
  <c r="E87" i="48"/>
  <c r="E86" i="48"/>
  <c r="E85" i="48"/>
  <c r="E84" i="48"/>
  <c r="E83" i="48"/>
  <c r="E82" i="48"/>
  <c r="E81" i="48"/>
  <c r="E80" i="48"/>
  <c r="E72" i="48"/>
  <c r="E71" i="48"/>
  <c r="C67" i="48"/>
  <c r="E67" i="48" s="1"/>
  <c r="F68" i="48" s="1"/>
  <c r="E10" i="48" s="1"/>
  <c r="A67" i="48"/>
  <c r="C62" i="48"/>
  <c r="D51" i="48"/>
  <c r="E51" i="48" s="1"/>
  <c r="D48" i="48"/>
  <c r="E48" i="48" s="1"/>
  <c r="C48" i="48"/>
  <c r="D46" i="48"/>
  <c r="E46" i="48" s="1"/>
  <c r="D45" i="48"/>
  <c r="C45" i="48"/>
  <c r="D43" i="48"/>
  <c r="E43" i="48" s="1"/>
  <c r="D42" i="48"/>
  <c r="E42" i="48" s="1"/>
  <c r="C42" i="48"/>
  <c r="E39" i="48"/>
  <c r="E32" i="48"/>
  <c r="A32" i="48"/>
  <c r="E28" i="48"/>
  <c r="C89" i="48" s="1"/>
  <c r="A28" i="48"/>
  <c r="A23" i="48"/>
  <c r="A22" i="48"/>
  <c r="A21" i="48"/>
  <c r="A20" i="48"/>
  <c r="A19" i="48"/>
  <c r="A18" i="48"/>
  <c r="A17" i="48"/>
  <c r="A16" i="48"/>
  <c r="A15" i="48"/>
  <c r="A14" i="48"/>
  <c r="A13" i="48"/>
  <c r="A12" i="48"/>
  <c r="A11" i="48"/>
  <c r="A10" i="48"/>
  <c r="A9" i="48"/>
  <c r="A8" i="48"/>
  <c r="A7" i="48"/>
  <c r="E169" i="47"/>
  <c r="D170" i="47" s="1"/>
  <c r="E170" i="47" s="1"/>
  <c r="E167" i="47"/>
  <c r="D168" i="47" s="1"/>
  <c r="E168" i="47" s="1"/>
  <c r="E159" i="47"/>
  <c r="E158" i="47"/>
  <c r="E156" i="47"/>
  <c r="E155" i="47"/>
  <c r="E154" i="47"/>
  <c r="C146" i="47"/>
  <c r="C144" i="47"/>
  <c r="E144" i="47" s="1"/>
  <c r="E142" i="47"/>
  <c r="D131" i="47"/>
  <c r="C131" i="47"/>
  <c r="C137" i="47" s="1"/>
  <c r="E137" i="47" s="1"/>
  <c r="F138" i="47" s="1"/>
  <c r="E19" i="47" s="1"/>
  <c r="C123" i="47"/>
  <c r="E123" i="47" s="1"/>
  <c r="C122" i="47"/>
  <c r="E122" i="47" s="1"/>
  <c r="C121" i="47"/>
  <c r="E121" i="47" s="1"/>
  <c r="D110" i="47"/>
  <c r="E110" i="47" s="1"/>
  <c r="C103" i="47"/>
  <c r="C102" i="47"/>
  <c r="E99" i="47"/>
  <c r="E88" i="47"/>
  <c r="E87" i="47"/>
  <c r="E86" i="47"/>
  <c r="E85" i="47"/>
  <c r="E84" i="47"/>
  <c r="E83" i="47"/>
  <c r="E82" i="47"/>
  <c r="E81" i="47"/>
  <c r="E80" i="47"/>
  <c r="E72" i="47"/>
  <c r="E71" i="47"/>
  <c r="C67" i="47"/>
  <c r="A67" i="47"/>
  <c r="C62" i="47"/>
  <c r="D51" i="47"/>
  <c r="E51" i="47" s="1"/>
  <c r="D48" i="47"/>
  <c r="C48" i="47"/>
  <c r="D46" i="47"/>
  <c r="E46" i="47" s="1"/>
  <c r="D45" i="47"/>
  <c r="C45" i="47"/>
  <c r="D43" i="47"/>
  <c r="E43" i="47" s="1"/>
  <c r="D42" i="47"/>
  <c r="E42" i="47" s="1"/>
  <c r="C42" i="47"/>
  <c r="E39" i="47"/>
  <c r="E32" i="47"/>
  <c r="A32" i="47"/>
  <c r="E28" i="47"/>
  <c r="C89" i="47" s="1"/>
  <c r="A28" i="47"/>
  <c r="A23" i="47"/>
  <c r="A22" i="47"/>
  <c r="A21" i="47"/>
  <c r="A20" i="47"/>
  <c r="A19" i="47"/>
  <c r="A18" i="47"/>
  <c r="A17" i="47"/>
  <c r="A16" i="47"/>
  <c r="A15" i="47"/>
  <c r="A14" i="47"/>
  <c r="A13" i="47"/>
  <c r="A12" i="47"/>
  <c r="A11" i="47"/>
  <c r="A10" i="47"/>
  <c r="A9" i="47"/>
  <c r="A8" i="47"/>
  <c r="A7" i="47"/>
  <c r="E170" i="45"/>
  <c r="D171" i="45" s="1"/>
  <c r="E171" i="45" s="1"/>
  <c r="E168" i="45"/>
  <c r="D169" i="45" s="1"/>
  <c r="E169" i="45" s="1"/>
  <c r="E160" i="45"/>
  <c r="E159" i="45"/>
  <c r="E157" i="45"/>
  <c r="E156" i="45"/>
  <c r="E155" i="45"/>
  <c r="C147" i="45"/>
  <c r="C145" i="45"/>
  <c r="E145" i="45" s="1"/>
  <c r="E143" i="45"/>
  <c r="D146" i="45" s="1"/>
  <c r="E146" i="45" s="1"/>
  <c r="D147" i="45" s="1"/>
  <c r="D133" i="45"/>
  <c r="C133" i="45"/>
  <c r="C139" i="45" s="1"/>
  <c r="E139" i="45" s="1"/>
  <c r="F140" i="45" s="1"/>
  <c r="E19" i="45" s="1"/>
  <c r="C125" i="45"/>
  <c r="E125" i="45" s="1"/>
  <c r="C124" i="45"/>
  <c r="E124" i="45" s="1"/>
  <c r="C123" i="45"/>
  <c r="E123" i="45" s="1"/>
  <c r="D117" i="45"/>
  <c r="E117" i="45" s="1"/>
  <c r="C116" i="45"/>
  <c r="D111" i="45"/>
  <c r="E111" i="45" s="1"/>
  <c r="C104" i="45"/>
  <c r="E100" i="45"/>
  <c r="E89" i="45"/>
  <c r="E88" i="45"/>
  <c r="E87" i="45"/>
  <c r="E86" i="45"/>
  <c r="E85" i="45"/>
  <c r="E84" i="45"/>
  <c r="E83" i="45"/>
  <c r="E82" i="45"/>
  <c r="E81" i="45"/>
  <c r="E73" i="45"/>
  <c r="E72" i="45"/>
  <c r="C68" i="45"/>
  <c r="A68" i="45"/>
  <c r="C63" i="45"/>
  <c r="D52" i="45"/>
  <c r="E52" i="45" s="1"/>
  <c r="D49" i="45"/>
  <c r="C49" i="45"/>
  <c r="D47" i="45"/>
  <c r="E47" i="45" s="1"/>
  <c r="D46" i="45"/>
  <c r="C46" i="45"/>
  <c r="D44" i="45"/>
  <c r="E44" i="45" s="1"/>
  <c r="D43" i="45"/>
  <c r="E43" i="45" s="1"/>
  <c r="C43" i="45"/>
  <c r="E40" i="45"/>
  <c r="E107" i="45"/>
  <c r="E119" i="45" s="1"/>
  <c r="E33" i="45"/>
  <c r="A33" i="45"/>
  <c r="E29" i="45"/>
  <c r="C90" i="45" s="1"/>
  <c r="A29" i="45"/>
  <c r="A23" i="45"/>
  <c r="A22" i="45"/>
  <c r="A21" i="45"/>
  <c r="A20" i="45"/>
  <c r="A19" i="45"/>
  <c r="A18" i="45"/>
  <c r="A17" i="45"/>
  <c r="A16" i="45"/>
  <c r="A15" i="45"/>
  <c r="A14" i="45"/>
  <c r="A13" i="45"/>
  <c r="A12" i="45"/>
  <c r="A11" i="45"/>
  <c r="A10" i="45"/>
  <c r="A9" i="45"/>
  <c r="A8" i="45"/>
  <c r="A7" i="45"/>
  <c r="E29" i="48" l="1"/>
  <c r="D145" i="48"/>
  <c r="E145" i="48" s="1"/>
  <c r="D146" i="48" s="1"/>
  <c r="E146" i="48" s="1"/>
  <c r="F147" i="48" s="1"/>
  <c r="E20" i="48" s="1"/>
  <c r="F73" i="48"/>
  <c r="E11" i="48" s="1"/>
  <c r="E49" i="45"/>
  <c r="D89" i="48"/>
  <c r="E89" i="48" s="1"/>
  <c r="E45" i="48"/>
  <c r="D49" i="48" s="1"/>
  <c r="E49" i="48" s="1"/>
  <c r="E52" i="48" s="1"/>
  <c r="F74" i="45"/>
  <c r="E11" i="45" s="1"/>
  <c r="E45" i="47"/>
  <c r="E102" i="48"/>
  <c r="D103" i="48" s="1"/>
  <c r="E103" i="48" s="1"/>
  <c r="E104" i="48" s="1"/>
  <c r="D105" i="48" s="1"/>
  <c r="E105" i="48" s="1"/>
  <c r="D124" i="48"/>
  <c r="E124" i="48" s="1"/>
  <c r="C112" i="48"/>
  <c r="E67" i="47"/>
  <c r="F68" i="47" s="1"/>
  <c r="E10" i="47" s="1"/>
  <c r="C112" i="47"/>
  <c r="D145" i="47"/>
  <c r="E145" i="47" s="1"/>
  <c r="D146" i="47" s="1"/>
  <c r="E146" i="47" s="1"/>
  <c r="F147" i="47" s="1"/>
  <c r="E20" i="47" s="1"/>
  <c r="E48" i="47"/>
  <c r="F73" i="47"/>
  <c r="E11" i="47" s="1"/>
  <c r="D89" i="47"/>
  <c r="E89" i="47" s="1"/>
  <c r="E29" i="47"/>
  <c r="F160" i="47"/>
  <c r="F162" i="47" s="1"/>
  <c r="E21" i="47" s="1"/>
  <c r="D124" i="47"/>
  <c r="E124" i="47" s="1"/>
  <c r="D102" i="47"/>
  <c r="E102" i="47" s="1"/>
  <c r="E131" i="47"/>
  <c r="F133" i="47" s="1"/>
  <c r="E18" i="47" s="1"/>
  <c r="E68" i="45"/>
  <c r="F69" i="45" s="1"/>
  <c r="E10" i="45" s="1"/>
  <c r="D90" i="45"/>
  <c r="E90" i="45" s="1"/>
  <c r="E133" i="45"/>
  <c r="F135" i="45" s="1"/>
  <c r="E18" i="45" s="1"/>
  <c r="D126" i="45"/>
  <c r="E126" i="45" s="1"/>
  <c r="C113" i="45"/>
  <c r="E147" i="45"/>
  <c r="F148" i="45" s="1"/>
  <c r="E20" i="45" s="1"/>
  <c r="F161" i="45"/>
  <c r="F163" i="45" s="1"/>
  <c r="E21" i="45" s="1"/>
  <c r="E46" i="45"/>
  <c r="D50" i="45" s="1"/>
  <c r="E50" i="45" s="1"/>
  <c r="E53" i="45" s="1"/>
  <c r="E172" i="45"/>
  <c r="F172" i="45" s="1"/>
  <c r="F174" i="45" s="1"/>
  <c r="E22" i="45" s="1"/>
  <c r="E127" i="45"/>
  <c r="E30" i="45"/>
  <c r="E91" i="45"/>
  <c r="E57" i="45"/>
  <c r="D103" i="45"/>
  <c r="E103" i="45" s="1"/>
  <c r="D49" i="47" l="1"/>
  <c r="E49" i="47" s="1"/>
  <c r="E52" i="47" s="1"/>
  <c r="D62" i="47" s="1"/>
  <c r="E62" i="47" s="1"/>
  <c r="F63" i="47" s="1"/>
  <c r="E9" i="47" s="1"/>
  <c r="C113" i="48"/>
  <c r="D114" i="48" s="1"/>
  <c r="E114" i="48" s="1"/>
  <c r="D116" i="48" s="1"/>
  <c r="E116" i="48" s="1"/>
  <c r="D62" i="48"/>
  <c r="E62" i="48" s="1"/>
  <c r="F63" i="48" s="1"/>
  <c r="E9" i="48" s="1"/>
  <c r="D53" i="48"/>
  <c r="D103" i="47"/>
  <c r="E103" i="47" s="1"/>
  <c r="E104" i="47" s="1"/>
  <c r="D105" i="47" s="1"/>
  <c r="E105" i="47" s="1"/>
  <c r="C113" i="47"/>
  <c r="D114" i="47" s="1"/>
  <c r="E114" i="47" s="1"/>
  <c r="D116" i="47" s="1"/>
  <c r="E116" i="47" s="1"/>
  <c r="F127" i="45"/>
  <c r="E17" i="45" s="1"/>
  <c r="F91" i="45"/>
  <c r="F94" i="45" s="1"/>
  <c r="E12" i="45" s="1"/>
  <c r="D104" i="45"/>
  <c r="E104" i="45" s="1"/>
  <c r="E105" i="45" s="1"/>
  <c r="D106" i="45" s="1"/>
  <c r="E106" i="45" s="1"/>
  <c r="F107" i="45" s="1"/>
  <c r="C114" i="45"/>
  <c r="D115" i="45" s="1"/>
  <c r="E115" i="45" s="1"/>
  <c r="D63" i="45"/>
  <c r="E63" i="45" s="1"/>
  <c r="F64" i="45" s="1"/>
  <c r="E9" i="45" s="1"/>
  <c r="D54" i="45"/>
  <c r="E168" i="43"/>
  <c r="D169" i="43" s="1"/>
  <c r="E169" i="43" s="1"/>
  <c r="E166" i="43"/>
  <c r="D167" i="43" s="1"/>
  <c r="E167" i="43" s="1"/>
  <c r="E158" i="43"/>
  <c r="E157" i="43"/>
  <c r="E155" i="43"/>
  <c r="E154" i="43"/>
  <c r="E153" i="43"/>
  <c r="C146" i="43"/>
  <c r="C144" i="43"/>
  <c r="E144" i="43" s="1"/>
  <c r="E142" i="43"/>
  <c r="D132" i="43"/>
  <c r="C132" i="43"/>
  <c r="C138" i="43" s="1"/>
  <c r="E138" i="43" s="1"/>
  <c r="F139" i="43" s="1"/>
  <c r="E19" i="43" s="1"/>
  <c r="C124" i="43"/>
  <c r="E124" i="43" s="1"/>
  <c r="C123" i="43"/>
  <c r="E123" i="43" s="1"/>
  <c r="C122" i="43"/>
  <c r="E122" i="43" s="1"/>
  <c r="C115" i="43"/>
  <c r="D110" i="43"/>
  <c r="E110" i="43" s="1"/>
  <c r="C103" i="43"/>
  <c r="C102" i="43"/>
  <c r="E99" i="43"/>
  <c r="E89" i="43"/>
  <c r="E88" i="43"/>
  <c r="E87" i="43"/>
  <c r="E86" i="43"/>
  <c r="E85" i="43"/>
  <c r="E84" i="43"/>
  <c r="E83" i="43"/>
  <c r="E82" i="43"/>
  <c r="E81" i="43"/>
  <c r="E73" i="43"/>
  <c r="E72" i="43"/>
  <c r="C68" i="43"/>
  <c r="A68" i="43"/>
  <c r="C63" i="43"/>
  <c r="D52" i="43"/>
  <c r="E52" i="43" s="1"/>
  <c r="D49" i="43"/>
  <c r="C49" i="43"/>
  <c r="D47" i="43"/>
  <c r="E47" i="43" s="1"/>
  <c r="D46" i="43"/>
  <c r="C46" i="43"/>
  <c r="D44" i="43"/>
  <c r="E44" i="43" s="1"/>
  <c r="D43" i="43"/>
  <c r="E43" i="43" s="1"/>
  <c r="C43" i="43"/>
  <c r="E40" i="43"/>
  <c r="E33" i="43"/>
  <c r="A33" i="43"/>
  <c r="E29" i="43"/>
  <c r="C90" i="43" s="1"/>
  <c r="A29" i="43"/>
  <c r="A23" i="43"/>
  <c r="A22" i="43"/>
  <c r="A21" i="43"/>
  <c r="A20" i="43"/>
  <c r="A19" i="43"/>
  <c r="A18" i="43"/>
  <c r="A17" i="43"/>
  <c r="A16" i="43"/>
  <c r="A15" i="43"/>
  <c r="A14" i="43"/>
  <c r="A13" i="43"/>
  <c r="A12" i="43"/>
  <c r="A11" i="43"/>
  <c r="A10" i="43"/>
  <c r="A9" i="43"/>
  <c r="A8" i="43"/>
  <c r="A7" i="43"/>
  <c r="E170" i="41"/>
  <c r="D171" i="41" s="1"/>
  <c r="E171" i="41" s="1"/>
  <c r="E168" i="41"/>
  <c r="D169" i="41" s="1"/>
  <c r="E169" i="41" s="1"/>
  <c r="E160" i="41"/>
  <c r="E159" i="41"/>
  <c r="E157" i="41"/>
  <c r="E156" i="41"/>
  <c r="E155" i="41"/>
  <c r="C147" i="41"/>
  <c r="C145" i="41"/>
  <c r="E145" i="41" s="1"/>
  <c r="E143" i="41"/>
  <c r="D133" i="41"/>
  <c r="C133" i="41"/>
  <c r="C139" i="41" s="1"/>
  <c r="E139" i="41" s="1"/>
  <c r="F140" i="41" s="1"/>
  <c r="E19" i="41" s="1"/>
  <c r="C125" i="41"/>
  <c r="E125" i="41" s="1"/>
  <c r="C124" i="41"/>
  <c r="E124" i="41" s="1"/>
  <c r="C123" i="41"/>
  <c r="E123" i="41" s="1"/>
  <c r="C116" i="41"/>
  <c r="D111" i="41"/>
  <c r="E111" i="41" s="1"/>
  <c r="C104" i="41"/>
  <c r="E100" i="41"/>
  <c r="E89" i="41"/>
  <c r="E88" i="41"/>
  <c r="E87" i="41"/>
  <c r="E86" i="41"/>
  <c r="E85" i="41"/>
  <c r="E84" i="41"/>
  <c r="E83" i="41"/>
  <c r="E82" i="41"/>
  <c r="E81" i="41"/>
  <c r="E73" i="41"/>
  <c r="E72" i="41"/>
  <c r="C68" i="41"/>
  <c r="E68" i="41" s="1"/>
  <c r="A68" i="41"/>
  <c r="C63" i="41"/>
  <c r="D52" i="41"/>
  <c r="E52" i="41" s="1"/>
  <c r="D49" i="41"/>
  <c r="C49" i="41"/>
  <c r="D47" i="41"/>
  <c r="E47" i="41" s="1"/>
  <c r="D46" i="41"/>
  <c r="C46" i="41"/>
  <c r="D44" i="41"/>
  <c r="E44" i="41" s="1"/>
  <c r="D43" i="41"/>
  <c r="E43" i="41" s="1"/>
  <c r="C43" i="41"/>
  <c r="E40" i="41"/>
  <c r="E91" i="41"/>
  <c r="E33" i="41"/>
  <c r="A33" i="41"/>
  <c r="E29" i="41"/>
  <c r="C90" i="41" s="1"/>
  <c r="A29" i="41"/>
  <c r="A23" i="41"/>
  <c r="A22" i="41"/>
  <c r="A21" i="41"/>
  <c r="A20" i="41"/>
  <c r="A19" i="41"/>
  <c r="A18" i="41"/>
  <c r="A17" i="41"/>
  <c r="A16" i="41"/>
  <c r="A15" i="41"/>
  <c r="A14" i="41"/>
  <c r="A13" i="41"/>
  <c r="A12" i="41"/>
  <c r="A11" i="41"/>
  <c r="A10" i="41"/>
  <c r="A9" i="41"/>
  <c r="A8" i="41"/>
  <c r="A7" i="41"/>
  <c r="D145" i="43" l="1"/>
  <c r="E145" i="43" s="1"/>
  <c r="D146" i="43" s="1"/>
  <c r="D53" i="47"/>
  <c r="F74" i="43"/>
  <c r="E11" i="43" s="1"/>
  <c r="C112" i="43"/>
  <c r="E68" i="43"/>
  <c r="F69" i="43" s="1"/>
  <c r="E10" i="43" s="1"/>
  <c r="D102" i="43"/>
  <c r="E102" i="43" s="1"/>
  <c r="D103" i="43" s="1"/>
  <c r="E103" i="43" s="1"/>
  <c r="E104" i="43" s="1"/>
  <c r="E46" i="43"/>
  <c r="E49" i="43"/>
  <c r="D90" i="43"/>
  <c r="E90" i="43" s="1"/>
  <c r="F159" i="43"/>
  <c r="F161" i="43" s="1"/>
  <c r="E21" i="43" s="1"/>
  <c r="D118" i="45"/>
  <c r="E118" i="45" s="1"/>
  <c r="F119" i="45" s="1"/>
  <c r="E16" i="45" s="1"/>
  <c r="D116" i="45"/>
  <c r="E116" i="45" s="1"/>
  <c r="E15" i="45"/>
  <c r="D146" i="41"/>
  <c r="E146" i="41" s="1"/>
  <c r="D147" i="41" s="1"/>
  <c r="E30" i="41"/>
  <c r="E46" i="41"/>
  <c r="C113" i="41"/>
  <c r="E107" i="41"/>
  <c r="E119" i="41" s="1"/>
  <c r="E127" i="41" s="1"/>
  <c r="E146" i="43"/>
  <c r="F147" i="43" s="1"/>
  <c r="E20" i="43" s="1"/>
  <c r="D125" i="43"/>
  <c r="E125" i="43" s="1"/>
  <c r="D116" i="43"/>
  <c r="E116" i="43" s="1"/>
  <c r="E30" i="43"/>
  <c r="E132" i="43"/>
  <c r="F134" i="43" s="1"/>
  <c r="D103" i="41"/>
  <c r="E103" i="41" s="1"/>
  <c r="D104" i="41" s="1"/>
  <c r="E104" i="41" s="1"/>
  <c r="E105" i="41" s="1"/>
  <c r="D90" i="41"/>
  <c r="E90" i="41" s="1"/>
  <c r="F91" i="41" s="1"/>
  <c r="F94" i="41" s="1"/>
  <c r="E12" i="41" s="1"/>
  <c r="E49" i="41"/>
  <c r="F161" i="41"/>
  <c r="F163" i="41" s="1"/>
  <c r="E21" i="41" s="1"/>
  <c r="F74" i="41"/>
  <c r="E11" i="41" s="1"/>
  <c r="F69" i="41"/>
  <c r="E10" i="41" s="1"/>
  <c r="D126" i="41"/>
  <c r="E126" i="41" s="1"/>
  <c r="E172" i="41"/>
  <c r="F172" i="41" s="1"/>
  <c r="F174" i="41" s="1"/>
  <c r="E22" i="41" s="1"/>
  <c r="E147" i="41"/>
  <c r="F148" i="41" s="1"/>
  <c r="E20" i="41" s="1"/>
  <c r="D117" i="41"/>
  <c r="E117" i="41" s="1"/>
  <c r="E57" i="41"/>
  <c r="E133" i="41"/>
  <c r="F135" i="41" s="1"/>
  <c r="D50" i="41" l="1"/>
  <c r="E50" i="41" s="1"/>
  <c r="E53" i="41" s="1"/>
  <c r="D105" i="43"/>
  <c r="E105" i="43" s="1"/>
  <c r="C113" i="43"/>
  <c r="D114" i="43" s="1"/>
  <c r="E114" i="43" s="1"/>
  <c r="D50" i="43"/>
  <c r="E50" i="43" s="1"/>
  <c r="E53" i="43" s="1"/>
  <c r="F150" i="45"/>
  <c r="E13" i="45" s="1"/>
  <c r="E14" i="45"/>
  <c r="D106" i="41"/>
  <c r="E106" i="41" s="1"/>
  <c r="F107" i="41" s="1"/>
  <c r="E15" i="41" s="1"/>
  <c r="E18" i="43"/>
  <c r="E18" i="41"/>
  <c r="C114" i="41"/>
  <c r="D115" i="41" s="1"/>
  <c r="E115" i="41" s="1"/>
  <c r="D63" i="41"/>
  <c r="E63" i="41" s="1"/>
  <c r="F64" i="41" s="1"/>
  <c r="E9" i="41" s="1"/>
  <c r="D54" i="41"/>
  <c r="F127" i="41"/>
  <c r="E17" i="41" s="1"/>
  <c r="D115" i="43" l="1"/>
  <c r="E115" i="43" s="1"/>
  <c r="D117" i="43"/>
  <c r="D63" i="43"/>
  <c r="E63" i="43" s="1"/>
  <c r="F64" i="43" s="1"/>
  <c r="E9" i="43" s="1"/>
  <c r="D54" i="43"/>
  <c r="D116" i="41"/>
  <c r="E116" i="41" s="1"/>
  <c r="D118" i="41"/>
  <c r="E117" i="43" l="1"/>
  <c r="E118" i="41"/>
  <c r="F119" i="41" s="1"/>
  <c r="E16" i="41" l="1"/>
  <c r="E14" i="41" s="1"/>
  <c r="F150" i="41"/>
  <c r="E13" i="41" l="1"/>
  <c r="E169" i="40"/>
  <c r="D170" i="40" s="1"/>
  <c r="E170" i="40" s="1"/>
  <c r="E167" i="40"/>
  <c r="D168" i="40" s="1"/>
  <c r="E168" i="40" s="1"/>
  <c r="E159" i="40"/>
  <c r="E158" i="40"/>
  <c r="E156" i="40"/>
  <c r="E155" i="40"/>
  <c r="E154" i="40"/>
  <c r="C146" i="40"/>
  <c r="C144" i="40"/>
  <c r="E144" i="40" s="1"/>
  <c r="E142" i="40"/>
  <c r="D131" i="40"/>
  <c r="C131" i="40"/>
  <c r="C137" i="40" s="1"/>
  <c r="E137" i="40" s="1"/>
  <c r="F138" i="40" s="1"/>
  <c r="E19" i="40" s="1"/>
  <c r="C123" i="40"/>
  <c r="E123" i="40" s="1"/>
  <c r="C122" i="40"/>
  <c r="E122" i="40" s="1"/>
  <c r="C121" i="40"/>
  <c r="E121" i="40" s="1"/>
  <c r="D110" i="40"/>
  <c r="E110" i="40" s="1"/>
  <c r="C103" i="40"/>
  <c r="C102" i="40"/>
  <c r="E99" i="40"/>
  <c r="E88" i="40"/>
  <c r="E87" i="40"/>
  <c r="E86" i="40"/>
  <c r="E85" i="40"/>
  <c r="E84" i="40"/>
  <c r="E83" i="40"/>
  <c r="E82" i="40"/>
  <c r="E81" i="40"/>
  <c r="E80" i="40"/>
  <c r="E72" i="40"/>
  <c r="E71" i="40"/>
  <c r="C67" i="40"/>
  <c r="A67" i="40"/>
  <c r="C62" i="40"/>
  <c r="D51" i="40"/>
  <c r="E51" i="40" s="1"/>
  <c r="C48" i="40"/>
  <c r="C45" i="40"/>
  <c r="C42" i="40"/>
  <c r="D48" i="40"/>
  <c r="E32" i="40"/>
  <c r="A32" i="40"/>
  <c r="E28" i="40"/>
  <c r="C89" i="40" s="1"/>
  <c r="A28" i="40"/>
  <c r="A23" i="40"/>
  <c r="A22" i="40"/>
  <c r="A21" i="40"/>
  <c r="A20" i="40"/>
  <c r="A19" i="40"/>
  <c r="A18" i="40"/>
  <c r="A17" i="40"/>
  <c r="A16" i="40"/>
  <c r="A15" i="40"/>
  <c r="A14" i="40"/>
  <c r="A13" i="40"/>
  <c r="A12" i="40"/>
  <c r="A11" i="40"/>
  <c r="A10" i="40"/>
  <c r="A9" i="40"/>
  <c r="A8" i="40"/>
  <c r="A7" i="40"/>
  <c r="E168" i="31"/>
  <c r="D169" i="31" s="1"/>
  <c r="E169" i="31" s="1"/>
  <c r="E166" i="31"/>
  <c r="D167" i="31" s="1"/>
  <c r="E167" i="31" s="1"/>
  <c r="E158" i="31"/>
  <c r="E157" i="31"/>
  <c r="E155" i="31"/>
  <c r="E154" i="31"/>
  <c r="E153" i="31"/>
  <c r="C145" i="31"/>
  <c r="C143" i="31"/>
  <c r="E143" i="31" s="1"/>
  <c r="E141" i="31"/>
  <c r="D130" i="31"/>
  <c r="C130" i="31"/>
  <c r="C136" i="31" s="1"/>
  <c r="E136" i="31" s="1"/>
  <c r="F137" i="31" s="1"/>
  <c r="E19" i="31" s="1"/>
  <c r="C122" i="31"/>
  <c r="E122" i="31" s="1"/>
  <c r="C121" i="31"/>
  <c r="E121" i="31" s="1"/>
  <c r="C120" i="31"/>
  <c r="E120" i="31" s="1"/>
  <c r="D110" i="31"/>
  <c r="E110" i="31" s="1"/>
  <c r="C103" i="31"/>
  <c r="C102" i="31"/>
  <c r="E99" i="31"/>
  <c r="E88" i="31"/>
  <c r="E87" i="31"/>
  <c r="E86" i="31"/>
  <c r="E85" i="31"/>
  <c r="E84" i="31"/>
  <c r="E83" i="31"/>
  <c r="E82" i="31"/>
  <c r="E81" i="31"/>
  <c r="E80" i="31"/>
  <c r="E72" i="31"/>
  <c r="E71" i="31"/>
  <c r="C67" i="31"/>
  <c r="A67" i="31"/>
  <c r="C62" i="31"/>
  <c r="D51" i="31"/>
  <c r="E51" i="31" s="1"/>
  <c r="D48" i="31"/>
  <c r="C48" i="31"/>
  <c r="D46" i="31"/>
  <c r="E46" i="31" s="1"/>
  <c r="D45" i="31"/>
  <c r="C45" i="31"/>
  <c r="D43" i="31"/>
  <c r="E43" i="31" s="1"/>
  <c r="D42" i="31"/>
  <c r="E42" i="31" s="1"/>
  <c r="C42" i="31"/>
  <c r="E39" i="31"/>
  <c r="E32" i="31"/>
  <c r="A32" i="31"/>
  <c r="E28" i="31"/>
  <c r="C89" i="31" s="1"/>
  <c r="A28" i="31"/>
  <c r="A23" i="31"/>
  <c r="A22" i="31"/>
  <c r="A21" i="31"/>
  <c r="A20" i="31"/>
  <c r="A19" i="31"/>
  <c r="A18" i="31"/>
  <c r="A17" i="31"/>
  <c r="A16" i="31"/>
  <c r="A15" i="31"/>
  <c r="A14" i="31"/>
  <c r="A13" i="31"/>
  <c r="A12" i="31"/>
  <c r="A11" i="31"/>
  <c r="A10" i="31"/>
  <c r="A9" i="31"/>
  <c r="A8" i="31"/>
  <c r="A7" i="31"/>
  <c r="F73" i="40" l="1"/>
  <c r="E11" i="40" s="1"/>
  <c r="E67" i="40"/>
  <c r="F68" i="40" s="1"/>
  <c r="E10" i="40" s="1"/>
  <c r="F73" i="31"/>
  <c r="E11" i="31" s="1"/>
  <c r="E48" i="31"/>
  <c r="D145" i="40"/>
  <c r="E145" i="40" s="1"/>
  <c r="D146" i="40" s="1"/>
  <c r="E146" i="40" s="1"/>
  <c r="F147" i="40" s="1"/>
  <c r="E20" i="40" s="1"/>
  <c r="E29" i="40"/>
  <c r="E67" i="31"/>
  <c r="F68" i="31" s="1"/>
  <c r="E10" i="31" s="1"/>
  <c r="D144" i="31"/>
  <c r="E144" i="31" s="1"/>
  <c r="D145" i="31" s="1"/>
  <c r="E145" i="31" s="1"/>
  <c r="F146" i="31" s="1"/>
  <c r="E20" i="31" s="1"/>
  <c r="D89" i="31"/>
  <c r="E89" i="31" s="1"/>
  <c r="D123" i="31"/>
  <c r="E123" i="31" s="1"/>
  <c r="F159" i="31"/>
  <c r="F161" i="31" s="1"/>
  <c r="E21" i="31" s="1"/>
  <c r="D89" i="40"/>
  <c r="E89" i="40" s="1"/>
  <c r="F160" i="40"/>
  <c r="F162" i="40" s="1"/>
  <c r="E21" i="40" s="1"/>
  <c r="C112" i="40"/>
  <c r="E48" i="40"/>
  <c r="D124" i="40"/>
  <c r="E124" i="40" s="1"/>
  <c r="D46" i="40"/>
  <c r="E46" i="40" s="1"/>
  <c r="E131" i="40"/>
  <c r="F133" i="40" s="1"/>
  <c r="D45" i="40"/>
  <c r="E45" i="40" s="1"/>
  <c r="E39" i="40"/>
  <c r="D42" i="40"/>
  <c r="E42" i="40" s="1"/>
  <c r="D43" i="40"/>
  <c r="E43" i="40" s="1"/>
  <c r="D102" i="40"/>
  <c r="E102" i="40" s="1"/>
  <c r="E45" i="31"/>
  <c r="C112" i="31"/>
  <c r="E130" i="31"/>
  <c r="F132" i="31" s="1"/>
  <c r="E18" i="31" s="1"/>
  <c r="E29" i="31"/>
  <c r="D102" i="31"/>
  <c r="E102" i="31" s="1"/>
  <c r="D49" i="31" l="1"/>
  <c r="E49" i="31" s="1"/>
  <c r="E52" i="31" s="1"/>
  <c r="D62" i="31" s="1"/>
  <c r="E62" i="31" s="1"/>
  <c r="F63" i="31" s="1"/>
  <c r="E9" i="31" s="1"/>
  <c r="E18" i="40"/>
  <c r="D103" i="40"/>
  <c r="E103" i="40" s="1"/>
  <c r="E104" i="40" s="1"/>
  <c r="C113" i="40"/>
  <c r="D114" i="40" s="1"/>
  <c r="E114" i="40" s="1"/>
  <c r="D49" i="40"/>
  <c r="E49" i="40" s="1"/>
  <c r="E52" i="40" s="1"/>
  <c r="D103" i="31"/>
  <c r="E103" i="31" s="1"/>
  <c r="E104" i="31" s="1"/>
  <c r="C113" i="31"/>
  <c r="D114" i="31" s="1"/>
  <c r="E114" i="31" s="1"/>
  <c r="D115" i="31" s="1"/>
  <c r="D116" i="40" l="1"/>
  <c r="E116" i="40" s="1"/>
  <c r="D53" i="31"/>
  <c r="D53" i="40"/>
  <c r="D62" i="40"/>
  <c r="E62" i="40" s="1"/>
  <c r="F63" i="40" s="1"/>
  <c r="E9" i="40" s="1"/>
  <c r="D105" i="40"/>
  <c r="E105" i="40" s="1"/>
  <c r="D105" i="31"/>
  <c r="E105" i="31" s="1"/>
  <c r="E115" i="31"/>
  <c r="F11" i="11" l="1"/>
  <c r="F14" i="11" s="1"/>
  <c r="F16" i="11" l="1"/>
  <c r="B34" i="40" l="1"/>
  <c r="B34" i="48"/>
  <c r="B34" i="47"/>
  <c r="B35" i="43"/>
  <c r="E106" i="40"/>
  <c r="E56" i="40"/>
  <c r="E90" i="40"/>
  <c r="F90" i="40" s="1"/>
  <c r="F93" i="40" s="1"/>
  <c r="E12" i="40" s="1"/>
  <c r="F18" i="11"/>
  <c r="B34" i="31"/>
  <c r="C16" i="4"/>
  <c r="C21" i="4" s="1"/>
  <c r="F14" i="4"/>
  <c r="E14" i="4"/>
  <c r="D14" i="4"/>
  <c r="C18" i="8"/>
  <c r="E106" i="48" l="1"/>
  <c r="E90" i="48"/>
  <c r="F90" i="48" s="1"/>
  <c r="F93" i="48" s="1"/>
  <c r="E12" i="48" s="1"/>
  <c r="E56" i="48"/>
  <c r="E91" i="43"/>
  <c r="F91" i="43" s="1"/>
  <c r="F93" i="43" s="1"/>
  <c r="E12" i="43" s="1"/>
  <c r="E57" i="43"/>
  <c r="E106" i="43"/>
  <c r="E106" i="47"/>
  <c r="E90" i="47"/>
  <c r="F90" i="47" s="1"/>
  <c r="F93" i="47" s="1"/>
  <c r="E12" i="47" s="1"/>
  <c r="E56" i="47"/>
  <c r="C179" i="48"/>
  <c r="C179" i="47"/>
  <c r="C179" i="45"/>
  <c r="C178" i="43"/>
  <c r="C179" i="40"/>
  <c r="C179" i="41"/>
  <c r="E117" i="40"/>
  <c r="F106" i="40"/>
  <c r="E106" i="31"/>
  <c r="E90" i="31"/>
  <c r="F90" i="31" s="1"/>
  <c r="F93" i="31" s="1"/>
  <c r="E12" i="31" s="1"/>
  <c r="E56" i="31"/>
  <c r="C179" i="31"/>
  <c r="E117" i="47" l="1"/>
  <c r="F106" i="47"/>
  <c r="E118" i="43"/>
  <c r="F106" i="43"/>
  <c r="E117" i="48"/>
  <c r="F106" i="48"/>
  <c r="E15" i="40"/>
  <c r="E171" i="40"/>
  <c r="F171" i="40" s="1"/>
  <c r="F173" i="40" s="1"/>
  <c r="E22" i="40" s="1"/>
  <c r="E125" i="40"/>
  <c r="F125" i="40" s="1"/>
  <c r="E17" i="40" s="1"/>
  <c r="F117" i="40"/>
  <c r="E16" i="40" s="1"/>
  <c r="E116" i="31"/>
  <c r="F106" i="31"/>
  <c r="C36" i="8"/>
  <c r="C26" i="8"/>
  <c r="C35" i="8" s="1"/>
  <c r="E15" i="43" l="1"/>
  <c r="E171" i="47"/>
  <c r="F171" i="47" s="1"/>
  <c r="F173" i="47" s="1"/>
  <c r="E22" i="47" s="1"/>
  <c r="E125" i="47"/>
  <c r="F125" i="47" s="1"/>
  <c r="E17" i="47" s="1"/>
  <c r="F117" i="47"/>
  <c r="E16" i="47" s="1"/>
  <c r="E15" i="48"/>
  <c r="E126" i="43"/>
  <c r="F126" i="43" s="1"/>
  <c r="E17" i="43" s="1"/>
  <c r="E170" i="43"/>
  <c r="F170" i="43" s="1"/>
  <c r="F172" i="43" s="1"/>
  <c r="E22" i="43" s="1"/>
  <c r="F118" i="43"/>
  <c r="E16" i="43" s="1"/>
  <c r="E125" i="48"/>
  <c r="F125" i="48" s="1"/>
  <c r="E17" i="48" s="1"/>
  <c r="E171" i="48"/>
  <c r="F171" i="48" s="1"/>
  <c r="F173" i="48" s="1"/>
  <c r="E22" i="48" s="1"/>
  <c r="F117" i="48"/>
  <c r="E16" i="48" s="1"/>
  <c r="E15" i="47"/>
  <c r="F149" i="40"/>
  <c r="E13" i="40" s="1"/>
  <c r="E14" i="40"/>
  <c r="E170" i="31"/>
  <c r="F170" i="31" s="1"/>
  <c r="F172" i="31" s="1"/>
  <c r="E22" i="31" s="1"/>
  <c r="E124" i="31"/>
  <c r="F124" i="31" s="1"/>
  <c r="E17" i="31" s="1"/>
  <c r="F116" i="31"/>
  <c r="E16" i="31" s="1"/>
  <c r="E15" i="31"/>
  <c r="C33" i="8"/>
  <c r="C37" i="8"/>
  <c r="F149" i="48" l="1"/>
  <c r="E13" i="48" s="1"/>
  <c r="F149" i="47"/>
  <c r="E13" i="47" s="1"/>
  <c r="E14" i="43"/>
  <c r="F148" i="43"/>
  <c r="E13" i="43" s="1"/>
  <c r="E14" i="47"/>
  <c r="E14" i="48"/>
  <c r="E14" i="31"/>
  <c r="F148" i="31"/>
  <c r="E13" i="31" s="1"/>
  <c r="C38" i="8"/>
  <c r="C53" i="40" l="1"/>
  <c r="E53" i="40" s="1"/>
  <c r="E54" i="40" s="1"/>
  <c r="D55" i="40" s="1"/>
  <c r="E55" i="40" s="1"/>
  <c r="F56" i="40" s="1"/>
  <c r="F75" i="40" s="1"/>
  <c r="C54" i="45"/>
  <c r="E54" i="45" s="1"/>
  <c r="E55" i="45" s="1"/>
  <c r="D56" i="45" s="1"/>
  <c r="E56" i="45" s="1"/>
  <c r="F57" i="45" s="1"/>
  <c r="C53" i="48"/>
  <c r="E53" i="48" s="1"/>
  <c r="E54" i="48" s="1"/>
  <c r="D55" i="48" s="1"/>
  <c r="E55" i="48" s="1"/>
  <c r="F56" i="48" s="1"/>
  <c r="C53" i="47"/>
  <c r="E53" i="47" s="1"/>
  <c r="E54" i="47" s="1"/>
  <c r="D55" i="47" s="1"/>
  <c r="E55" i="47" s="1"/>
  <c r="F56" i="47" s="1"/>
  <c r="C54" i="43"/>
  <c r="E54" i="43" s="1"/>
  <c r="E55" i="43" s="1"/>
  <c r="D56" i="43" s="1"/>
  <c r="E56" i="43" s="1"/>
  <c r="F57" i="43" s="1"/>
  <c r="C54" i="41"/>
  <c r="E54" i="41" s="1"/>
  <c r="E55" i="41" s="1"/>
  <c r="D56" i="41" s="1"/>
  <c r="E56" i="41" s="1"/>
  <c r="F57" i="41" s="1"/>
  <c r="C53" i="31"/>
  <c r="E53" i="31" s="1"/>
  <c r="E54" i="31" s="1"/>
  <c r="D55" i="31" s="1"/>
  <c r="E55" i="31" s="1"/>
  <c r="F56" i="31" s="1"/>
  <c r="E8" i="40" l="1"/>
  <c r="F75" i="47"/>
  <c r="E8" i="47"/>
  <c r="F75" i="48"/>
  <c r="E8" i="48"/>
  <c r="E8" i="41"/>
  <c r="F76" i="41"/>
  <c r="F76" i="45"/>
  <c r="E8" i="45"/>
  <c r="E8" i="43"/>
  <c r="F76" i="43"/>
  <c r="E7" i="40"/>
  <c r="F174" i="40"/>
  <c r="F75" i="31"/>
  <c r="E8" i="31"/>
  <c r="E7" i="45" l="1"/>
  <c r="F175" i="45"/>
  <c r="E7" i="48"/>
  <c r="F174" i="48"/>
  <c r="E7" i="43"/>
  <c r="F173" i="43"/>
  <c r="E7" i="41"/>
  <c r="F175" i="41"/>
  <c r="E7" i="47"/>
  <c r="F174" i="47"/>
  <c r="D179" i="40"/>
  <c r="E179" i="40" s="1"/>
  <c r="F180" i="40" s="1"/>
  <c r="F182" i="40" s="1"/>
  <c r="E23" i="40" s="1"/>
  <c r="E7" i="31"/>
  <c r="F174" i="31"/>
  <c r="D178" i="43" l="1"/>
  <c r="E178" i="43" s="1"/>
  <c r="F179" i="43" s="1"/>
  <c r="F181" i="43" s="1"/>
  <c r="E23" i="43" s="1"/>
  <c r="E24" i="43" s="1"/>
  <c r="F7" i="43" s="1"/>
  <c r="D179" i="45"/>
  <c r="E179" i="45" s="1"/>
  <c r="F180" i="45" s="1"/>
  <c r="F182" i="45" s="1"/>
  <c r="E23" i="45" s="1"/>
  <c r="E24" i="45" s="1"/>
  <c r="D179" i="47"/>
  <c r="E179" i="47" s="1"/>
  <c r="F180" i="47" s="1"/>
  <c r="F182" i="47" s="1"/>
  <c r="E23" i="47" s="1"/>
  <c r="E24" i="47" s="1"/>
  <c r="F7" i="47" s="1"/>
  <c r="D179" i="41"/>
  <c r="E179" i="41" s="1"/>
  <c r="F180" i="41" s="1"/>
  <c r="F182" i="41" s="1"/>
  <c r="E23" i="41" s="1"/>
  <c r="E24" i="41" s="1"/>
  <c r="F7" i="41" s="1"/>
  <c r="D179" i="48"/>
  <c r="E179" i="48" s="1"/>
  <c r="F180" i="48" s="1"/>
  <c r="F182" i="48" s="1"/>
  <c r="E23" i="48" s="1"/>
  <c r="E24" i="48" s="1"/>
  <c r="F7" i="48" s="1"/>
  <c r="F185" i="40"/>
  <c r="E24" i="40"/>
  <c r="D179" i="31"/>
  <c r="E179" i="31" s="1"/>
  <c r="F180" i="31" s="1"/>
  <c r="F182" i="31" s="1"/>
  <c r="F185" i="41" l="1"/>
  <c r="F193" i="41" s="1"/>
  <c r="F10" i="49" s="1"/>
  <c r="G10" i="49" s="1"/>
  <c r="F184" i="47"/>
  <c r="F185" i="48"/>
  <c r="E13" i="49" s="1"/>
  <c r="F184" i="43"/>
  <c r="E12" i="49" s="1"/>
  <c r="F185" i="45"/>
  <c r="F193" i="45" s="1"/>
  <c r="F11" i="49" s="1"/>
  <c r="G11" i="49" s="1"/>
  <c r="F23" i="45"/>
  <c r="F18" i="45"/>
  <c r="F20" i="45"/>
  <c r="F19" i="45"/>
  <c r="F10" i="45"/>
  <c r="F13" i="45"/>
  <c r="F9" i="45"/>
  <c r="F11" i="45"/>
  <c r="F17" i="45"/>
  <c r="F21" i="45"/>
  <c r="F15" i="45"/>
  <c r="F12" i="45"/>
  <c r="F22" i="45"/>
  <c r="F14" i="45"/>
  <c r="F16" i="45"/>
  <c r="F8" i="45"/>
  <c r="F7" i="45"/>
  <c r="F190" i="48"/>
  <c r="F13" i="49" s="1"/>
  <c r="G13" i="49" s="1"/>
  <c r="F189" i="45"/>
  <c r="F23" i="48"/>
  <c r="F16" i="48"/>
  <c r="F22" i="48"/>
  <c r="F17" i="48"/>
  <c r="F11" i="48"/>
  <c r="F10" i="48"/>
  <c r="F19" i="48"/>
  <c r="F18" i="48"/>
  <c r="F21" i="48"/>
  <c r="F14" i="48"/>
  <c r="F9" i="48"/>
  <c r="F13" i="48"/>
  <c r="F12" i="48"/>
  <c r="F20" i="48"/>
  <c r="F15" i="48"/>
  <c r="F8" i="48"/>
  <c r="F23" i="47"/>
  <c r="F20" i="47"/>
  <c r="F22" i="47"/>
  <c r="F17" i="47"/>
  <c r="F12" i="47"/>
  <c r="F11" i="47"/>
  <c r="F21" i="47"/>
  <c r="F18" i="47"/>
  <c r="F19" i="47"/>
  <c r="F9" i="47"/>
  <c r="F14" i="47"/>
  <c r="F10" i="47"/>
  <c r="F13" i="47"/>
  <c r="F15" i="47"/>
  <c r="F16" i="47"/>
  <c r="F8" i="47"/>
  <c r="F23" i="43"/>
  <c r="F12" i="43"/>
  <c r="F22" i="43"/>
  <c r="F19" i="43"/>
  <c r="F10" i="43"/>
  <c r="F14" i="43"/>
  <c r="F9" i="43"/>
  <c r="F16" i="43"/>
  <c r="F17" i="43"/>
  <c r="F11" i="43"/>
  <c r="F15" i="43"/>
  <c r="F20" i="43"/>
  <c r="F21" i="43"/>
  <c r="F18" i="43"/>
  <c r="F13" i="43"/>
  <c r="F8" i="43"/>
  <c r="E10" i="49"/>
  <c r="F189" i="41"/>
  <c r="E14" i="49"/>
  <c r="F188" i="47"/>
  <c r="F14" i="49" s="1"/>
  <c r="G14" i="49" s="1"/>
  <c r="F23" i="41"/>
  <c r="F13" i="41"/>
  <c r="F17" i="41"/>
  <c r="F12" i="41"/>
  <c r="F19" i="41"/>
  <c r="F22" i="41"/>
  <c r="F20" i="41"/>
  <c r="F15" i="41"/>
  <c r="F9" i="41"/>
  <c r="F10" i="41"/>
  <c r="F18" i="41"/>
  <c r="F11" i="41"/>
  <c r="F14" i="41"/>
  <c r="F16" i="41"/>
  <c r="F21" i="41"/>
  <c r="F8" i="41"/>
  <c r="F190" i="40"/>
  <c r="F9" i="49" s="1"/>
  <c r="G9" i="49" s="1"/>
  <c r="E9" i="49"/>
  <c r="E23" i="31"/>
  <c r="E24" i="31" s="1"/>
  <c r="F184" i="31"/>
  <c r="E8" i="49" s="1"/>
  <c r="F11" i="40"/>
  <c r="F20" i="40"/>
  <c r="F21" i="40"/>
  <c r="F10" i="40"/>
  <c r="F18" i="40"/>
  <c r="F15" i="40"/>
  <c r="F19" i="40"/>
  <c r="F17" i="40"/>
  <c r="F9" i="40"/>
  <c r="F12" i="40"/>
  <c r="F22" i="40"/>
  <c r="F16" i="40"/>
  <c r="F14" i="40"/>
  <c r="F13" i="40"/>
  <c r="F8" i="40"/>
  <c r="F7" i="40"/>
  <c r="F23" i="40"/>
  <c r="E11" i="49" l="1"/>
  <c r="E16" i="49" s="1"/>
  <c r="F24" i="48"/>
  <c r="F24" i="47"/>
  <c r="F188" i="43"/>
  <c r="F12" i="49" s="1"/>
  <c r="G12" i="49" s="1"/>
  <c r="F24" i="43"/>
  <c r="F24" i="41"/>
  <c r="F24" i="45"/>
  <c r="F188" i="31"/>
  <c r="F8" i="49" s="1"/>
  <c r="G8" i="49" s="1"/>
  <c r="F24" i="40"/>
  <c r="F10" i="31"/>
  <c r="F22" i="31"/>
  <c r="F16" i="31"/>
  <c r="F15" i="31"/>
  <c r="F21" i="31"/>
  <c r="F17" i="31"/>
  <c r="F14" i="31"/>
  <c r="F11" i="31"/>
  <c r="F12" i="31"/>
  <c r="F20" i="31"/>
  <c r="F19" i="31"/>
  <c r="F18" i="31"/>
  <c r="F9" i="31"/>
  <c r="F13" i="31"/>
  <c r="F8" i="31"/>
  <c r="F7" i="31"/>
  <c r="F23" i="31"/>
  <c r="G16" i="49" l="1"/>
  <c r="F24" i="31"/>
</calcChain>
</file>

<file path=xl/sharedStrings.xml><?xml version="1.0" encoding="utf-8"?>
<sst xmlns="http://schemas.openxmlformats.org/spreadsheetml/2006/main" count="2023" uniqueCount="285">
  <si>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</si>
  <si>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</si>
  <si>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</si>
  <si>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</si>
  <si>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</si>
  <si>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</si>
  <si>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</si>
  <si>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</si>
  <si>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</si>
  <si>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</si>
  <si>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</si>
  <si>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IPVA</t>
  </si>
  <si>
    <t>Seguro contra terceiros</t>
  </si>
  <si>
    <t>Impostos e seguros mensais</t>
  </si>
  <si>
    <t>Custo mensal com óleo diesel</t>
  </si>
  <si>
    <t>km</t>
  </si>
  <si>
    <t>km/jogo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</si>
  <si>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</si>
  <si>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</si>
  <si>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</si>
  <si>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</si>
  <si>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</si>
  <si>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</si>
  <si>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</si>
  <si>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</si>
  <si>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</si>
  <si>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</si>
  <si>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</si>
  <si>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</si>
  <si>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</si>
  <si>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</si>
  <si>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</si>
  <si>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2. Uniformes e Equipamentos de Proteção Individual</t>
  </si>
  <si>
    <t>3.1.1. Depreciação</t>
  </si>
  <si>
    <t>1. Mão-de-obra</t>
  </si>
  <si>
    <t>par</t>
  </si>
  <si>
    <t>frasco 120g</t>
  </si>
  <si>
    <t>3.1.3. Impostos e Seguros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</si>
  <si>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</si>
  <si>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</si>
  <si>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</si>
  <si>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</si>
  <si>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</si>
  <si>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</si>
  <si>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</si>
  <si>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</si>
  <si>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</si>
  <si>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</si>
  <si>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</si>
  <si>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</si>
  <si>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</si>
  <si>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</si>
  <si>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Custo de recapagem</t>
  </si>
  <si>
    <t>Recipiente térmico para água (5L)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</si>
  <si>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</si>
  <si>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</si>
  <si>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</si>
  <si>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</si>
  <si>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</si>
  <si>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</si>
  <si>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</si>
  <si>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</si>
  <si>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</si>
  <si>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</si>
  <si>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</si>
  <si>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</si>
  <si>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</si>
  <si>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</si>
  <si>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</si>
  <si>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</si>
  <si>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</si>
  <si>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Quantitativos</t>
  </si>
  <si>
    <t>horas trabalhadas</t>
  </si>
  <si>
    <t>Horas Extras Noturnas (100%)</t>
  </si>
  <si>
    <t>hora contabilizada</t>
  </si>
  <si>
    <t>Vida útil do chassis</t>
  </si>
  <si>
    <t>anos</t>
  </si>
  <si>
    <t>Depreciação do chassis</t>
  </si>
  <si>
    <t>Custo de aquisição do chassis</t>
  </si>
  <si>
    <t>Custo do chassis</t>
  </si>
  <si>
    <t>3.1.2. Remuneração do Capital</t>
  </si>
  <si>
    <t>Investimento médio total do chassis</t>
  </si>
  <si>
    <t>Remuneração mensal de capital do chassis</t>
  </si>
  <si>
    <t>Número de recapagens por pneu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</si>
  <si>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</si>
  <si>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</si>
  <si>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</si>
  <si>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</si>
  <si>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</si>
  <si>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</si>
  <si>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</si>
  <si>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</si>
  <si>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</si>
  <si>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</si>
  <si>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</si>
  <si>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</si>
  <si>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</si>
  <si>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</si>
  <si>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</si>
  <si>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</si>
  <si>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</si>
  <si>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</si>
  <si>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</si>
  <si>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</si>
  <si>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</si>
  <si>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</si>
  <si>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</si>
  <si>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</si>
  <si>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</si>
  <si>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</si>
  <si>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</si>
  <si>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</si>
  <si>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</si>
  <si>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</si>
  <si>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</si>
  <si>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</si>
  <si>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</si>
  <si>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</si>
  <si>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</si>
  <si>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</si>
  <si>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</si>
  <si>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</si>
  <si>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</si>
  <si>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</si>
  <si>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</si>
  <si>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</si>
  <si>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</si>
  <si>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</si>
  <si>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</si>
  <si>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</si>
  <si>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</si>
  <si>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</si>
  <si>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</si>
  <si>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</si>
  <si>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</si>
  <si>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</si>
  <si>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</si>
  <si>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</si>
  <si>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</si>
  <si>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</si>
  <si>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</si>
  <si>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</si>
  <si>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</si>
  <si>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</si>
  <si>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</si>
  <si>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Idade do veículo (ano)</t>
  </si>
  <si>
    <t>Idade do veículo</t>
  </si>
  <si>
    <t>Valor do veículo proposto (V0)</t>
  </si>
  <si>
    <t>Taxa de juros anual nominal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</si>
  <si>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</si>
  <si>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</si>
  <si>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</si>
  <si>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</si>
  <si>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</si>
  <si>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</si>
  <si>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>Custo Mensal com Monitoramento da Frota (R$/mês)</t>
  </si>
  <si>
    <t>Implantação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</si>
  <si>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</si>
  <si>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</si>
  <si>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</si>
  <si>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</si>
  <si>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Custo unitário</t>
  </si>
  <si>
    <t>PREÇO TOTAL MENSAL COM A COLETA</t>
  </si>
  <si>
    <t>CUSTO MENSAL COM BDI (R$/mês)</t>
  </si>
  <si>
    <t>Referência estudo TCE</t>
  </si>
  <si>
    <t>1. Preencha previamente os dados de entrada na planilha 3.CAGED</t>
  </si>
  <si>
    <t>1. Esta planilha é somente um modelo-base e deve ser ajustada conforme cada caso concreto.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</si>
  <si>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</si>
  <si>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</si>
  <si>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</si>
  <si>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</si>
  <si>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Durabilidade (meses)</t>
  </si>
  <si>
    <t>Consumo</t>
  </si>
  <si>
    <t>Total da frota</t>
  </si>
  <si>
    <t>i</t>
  </si>
  <si>
    <t>Depreciação Média</t>
  </si>
  <si>
    <t>Reincidência de FGTS sobre aviso prévio indenizado</t>
  </si>
  <si>
    <t>Piso da categoria (2)</t>
  </si>
  <si>
    <t>Salário mínimo nacional (1)</t>
  </si>
  <si>
    <t>O TCE/RS não se responsabiliza pelo uso incorreto desta planilha.</t>
  </si>
  <si>
    <t xml:space="preserve">O orçamento deve ser realizado por responsável técnico habilitado e é </t>
  </si>
  <si>
    <t>de responsabilidade do seu autor.</t>
  </si>
  <si>
    <t xml:space="preserve">O orçamento deve ser realizado por responsável técnico habilitado e </t>
  </si>
  <si>
    <t>é de responsabilidade do seu autor.</t>
  </si>
  <si>
    <t xml:space="preserve">Nr. Func. </t>
  </si>
  <si>
    <t xml:space="preserve">Cargo </t>
  </si>
  <si>
    <t xml:space="preserve">Dias </t>
  </si>
  <si>
    <t xml:space="preserve">Entrada </t>
  </si>
  <si>
    <t>Saída</t>
  </si>
  <si>
    <t>Total Horas</t>
  </si>
  <si>
    <t xml:space="preserve">Total de dias por semana </t>
  </si>
  <si>
    <t xml:space="preserve">Total de horas por semana </t>
  </si>
  <si>
    <t xml:space="preserve">Dias úteis semana </t>
  </si>
  <si>
    <t>Total de dias com (DSR) Descanso Semanal Remunerado</t>
  </si>
  <si>
    <t>Total de horas/dia com (DSR)</t>
  </si>
  <si>
    <t xml:space="preserve">Total de dias no mês (30 dias) </t>
  </si>
  <si>
    <t>Total geral de horas mês com (DSR)</t>
  </si>
  <si>
    <t>Total geral de horas base mês com (DSR)</t>
  </si>
  <si>
    <t xml:space="preserve">Fator de utilização </t>
  </si>
  <si>
    <t>Tributos - PIS/COFINS/ e CPP se houver</t>
  </si>
  <si>
    <t xml:space="preserve">Obs: contemplado uma hora de intervalo.  </t>
  </si>
  <si>
    <t xml:space="preserve">5. Monitoramento da frota  </t>
  </si>
  <si>
    <t>Custo jg. compl. + 2 recap./ km rodado</t>
  </si>
  <si>
    <t>R$/hora</t>
  </si>
  <si>
    <t>Fator de util.</t>
  </si>
  <si>
    <t xml:space="preserve">Custo do jogo de pneus </t>
  </si>
  <si>
    <t xml:space="preserve">Total geral dos veículos </t>
  </si>
  <si>
    <t xml:space="preserve">Total geral da pá carregadeira </t>
  </si>
  <si>
    <t>Total geral da frota</t>
  </si>
  <si>
    <t xml:space="preserve">Veículo </t>
  </si>
  <si>
    <t xml:space="preserve">4. Ferramentas e materiais </t>
  </si>
  <si>
    <t xml:space="preserve">Periodicidade: Segunda à sexta  </t>
  </si>
  <si>
    <t>Segunda à sexta</t>
  </si>
  <si>
    <t>Total de horas por funcionário</t>
  </si>
  <si>
    <t>6. Depreciação Referencial TCE/RS (%)</t>
  </si>
  <si>
    <t xml:space="preserve">3. Composição dos Encargos Sociais </t>
  </si>
  <si>
    <t xml:space="preserve">1.1. Operador de Máquinas </t>
  </si>
  <si>
    <t xml:space="preserve">Total por funcionário </t>
  </si>
  <si>
    <t>1.2. Vale Transporte</t>
  </si>
  <si>
    <t>1.3. Vale-refeição (diário)</t>
  </si>
  <si>
    <t xml:space="preserve">Operador </t>
  </si>
  <si>
    <t xml:space="preserve">Botina de segurança </t>
  </si>
  <si>
    <t xml:space="preserve">Meia de algodão </t>
  </si>
  <si>
    <t xml:space="preserve">3.1. Veículo/Máquina </t>
  </si>
  <si>
    <t xml:space="preserve">3. Veículos e Máquinas </t>
  </si>
  <si>
    <t xml:space="preserve">Depreciação mensal veículos/máquinas </t>
  </si>
  <si>
    <t>Total por veículo/máquina</t>
  </si>
  <si>
    <t>Horas mensal</t>
  </si>
  <si>
    <t xml:space="preserve">Custo de óleo diesel / horas trabalhada </t>
  </si>
  <si>
    <t>litros/hora</t>
  </si>
  <si>
    <t>Horas/mês</t>
  </si>
  <si>
    <t xml:space="preserve">Quantidade de horas por mês: </t>
  </si>
  <si>
    <t>PREÇO POR HORA:  [A/B]</t>
  </si>
  <si>
    <t>R$/Hora</t>
  </si>
  <si>
    <t xml:space="preserve">Horas </t>
  </si>
  <si>
    <t>1.4. Plano de Benefício Social  (Seguro de vida) e (Manutenção e Capacitação Profissional )</t>
  </si>
  <si>
    <t>Seguro de vida em Grupo</t>
  </si>
  <si>
    <t xml:space="preserve">Manutenção e Capacitação Profissional </t>
  </si>
  <si>
    <t xml:space="preserve">Custo total com consumo de óleo diesel </t>
  </si>
  <si>
    <t xml:space="preserve">3.1.5. Manutenção/Consumos </t>
  </si>
  <si>
    <t>Custo de manutenção/consumo de óleos/graxas</t>
  </si>
  <si>
    <t>4. Benefícios e Despesas Indiretas - BDI</t>
  </si>
  <si>
    <t>2.1. Uniformes e EPIs</t>
  </si>
  <si>
    <t>3.1.4. Consumos de óleo diesel</t>
  </si>
  <si>
    <t>Prefeitura Municipal de Tapera</t>
  </si>
  <si>
    <t>Composição do BDI - Benefícios e Despesas Indiretas</t>
  </si>
  <si>
    <t xml:space="preserve">Item 1 Serviços de Trator de Esteira 17 ton </t>
  </si>
  <si>
    <t>1.1. Motorista</t>
  </si>
  <si>
    <t>Motorista</t>
  </si>
  <si>
    <t>Custo de manutenção/consumo de óleos/graxas/pneus</t>
  </si>
  <si>
    <t xml:space="preserve">Prefeitura Municipal de Tapera </t>
  </si>
  <si>
    <t>Item 3 Serviços de Caminhão Caçamba-Truck 12 m³</t>
  </si>
  <si>
    <t xml:space="preserve">Quantidade de kms por mês: </t>
  </si>
  <si>
    <t>PREÇO POR KM:  [A/B]</t>
  </si>
  <si>
    <t>R$/km</t>
  </si>
  <si>
    <t>Item 5 Serviços de Mini Escavaderia de 1500 kg</t>
  </si>
  <si>
    <t>Item 4 Serviços de Caminhão Caçamba-Toco 6 m³</t>
  </si>
  <si>
    <t>Cargo: Operadores motoristas</t>
  </si>
  <si>
    <t xml:space="preserve">Funcionários </t>
  </si>
  <si>
    <t xml:space="preserve">Planilha com os horários dos funcionários </t>
  </si>
  <si>
    <t>RESUMO DAS LOCAÇÕES DE MÁQUINAS</t>
  </si>
  <si>
    <t xml:space="preserve">Resumo </t>
  </si>
  <si>
    <t xml:space="preserve">Item </t>
  </si>
  <si>
    <t>Custo Base</t>
  </si>
  <si>
    <t>Custo Hora</t>
  </si>
  <si>
    <t xml:space="preserve">Custo ano </t>
  </si>
  <si>
    <t>Caminhão Truck 12m³</t>
  </si>
  <si>
    <t>Retroesc. 4x4</t>
  </si>
  <si>
    <t xml:space="preserve">Total </t>
  </si>
  <si>
    <t xml:space="preserve">ECZ, Assessoria, Consultoria e Treinamento Ltda </t>
  </si>
  <si>
    <t>Trator esteira 17ton</t>
  </si>
  <si>
    <t xml:space="preserve">Previsão Ano </t>
  </si>
  <si>
    <t>Unid</t>
  </si>
  <si>
    <t xml:space="preserve">Hrs </t>
  </si>
  <si>
    <t>Kms</t>
  </si>
  <si>
    <t>Caminhão Basculante Toco 6m³</t>
  </si>
  <si>
    <t>Mini escavadeira cap. 6m³</t>
  </si>
  <si>
    <t>Item 6  Serviços de Motoniveladora articulada, 15Ton</t>
  </si>
  <si>
    <t xml:space="preserve">Motoniveladora 15ton </t>
  </si>
  <si>
    <t>Item 7 Serviços de Retroescavadeira 4 x 4</t>
  </si>
  <si>
    <t>Serviço de Horas Máquinas - Tapera/RS</t>
  </si>
  <si>
    <t>PREGÃO ELETRÔNICO     /2026</t>
  </si>
  <si>
    <t xml:space="preserve">Item 2 Serviços de Escavaderia Hidráulica 17,8 Ton </t>
  </si>
  <si>
    <t>Tapera, 12 de maio de 2026</t>
  </si>
  <si>
    <t>Escavaderia 17,8ton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</si>
</sst>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 * #,##0.00_ ;_ * \-#,##0.00_ ;_ * &quot;-&quot;??_ ;_ @_ "/>
    <numFmt numFmtId="165" formatCode="&quot;R$ &quot;#,##0.00_);\(&quot;R$ &quot;#,##0.00\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_-* #,##0.0_-;\-* #,##0.0_-;_-* &quot;-&quot;??_-;_-@_-"/>
    <numFmt numFmtId="171" formatCode="_(* #,##0.0000_);_(* \(#,##0.0000\);_(* &quot;-&quot;??_);_(@_)"/>
    <numFmt numFmtId="172" formatCode="0.00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2" fillId="0" borderId="0"/>
    <xf numFmtId="0" fontId="13" fillId="0" borderId="0"/>
    <xf numFmtId="0" fontId="3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" fontId="13" fillId="0" borderId="0"/>
    <xf numFmtId="172" fontId="13" fillId="0" borderId="0" applyFont="0" applyFill="0" applyBorder="0" applyAlignment="0" applyProtection="0"/>
  </cellStyleXfs>
  <cellXfs count="390">
    <xf numFmtId="0" fontId="0" fillId="0" borderId="0" xfId="0"/>
    <xf numFmtId="0" fontId="18" fillId="0" borderId="0" xfId="0" applyFont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6" fontId="0" fillId="0" borderId="0" xfId="3" applyFont="1" applyAlignment="1">
      <alignment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8" fillId="0" borderId="0" xfId="3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166" fontId="18" fillId="0" borderId="2" xfId="3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66" fontId="18" fillId="0" borderId="1" xfId="3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6" fontId="18" fillId="0" borderId="0" xfId="3" applyFont="1" applyAlignment="1">
      <alignment horizontal="center" vertical="center"/>
    </xf>
    <xf numFmtId="166" fontId="15" fillId="2" borderId="4" xfId="3" applyFont="1" applyFill="1" applyBorder="1" applyAlignment="1">
      <alignment horizontal="center" vertical="center"/>
    </xf>
    <xf numFmtId="166" fontId="15" fillId="2" borderId="4" xfId="3" applyFont="1" applyFill="1" applyBorder="1" applyAlignment="1">
      <alignment vertical="center"/>
    </xf>
    <xf numFmtId="166" fontId="15" fillId="0" borderId="0" xfId="3" applyFont="1" applyFill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166" fontId="15" fillId="0" borderId="6" xfId="3" applyFont="1" applyBorder="1" applyAlignment="1">
      <alignment vertical="center"/>
    </xf>
    <xf numFmtId="166" fontId="15" fillId="0" borderId="7" xfId="3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166" fontId="18" fillId="0" borderId="6" xfId="3" applyFont="1" applyBorder="1" applyAlignment="1">
      <alignment vertical="center"/>
    </xf>
    <xf numFmtId="166" fontId="18" fillId="0" borderId="7" xfId="3" applyFont="1" applyBorder="1" applyAlignment="1">
      <alignment vertical="center"/>
    </xf>
    <xf numFmtId="166" fontId="15" fillId="0" borderId="0" xfId="3" applyFont="1" applyBorder="1" applyAlignment="1">
      <alignment horizontal="center" vertical="center"/>
    </xf>
    <xf numFmtId="3" fontId="18" fillId="0" borderId="0" xfId="0" applyNumberFormat="1" applyFont="1" applyAlignment="1">
      <alignment vertical="center"/>
    </xf>
    <xf numFmtId="166" fontId="15" fillId="0" borderId="0" xfId="3" applyFont="1" applyFill="1" applyBorder="1" applyAlignment="1">
      <alignment horizontal="center" vertical="center"/>
    </xf>
    <xf numFmtId="166" fontId="15" fillId="0" borderId="0" xfId="3" applyFont="1" applyBorder="1" applyAlignment="1">
      <alignment vertical="center"/>
    </xf>
    <xf numFmtId="166" fontId="17" fillId="0" borderId="0" xfId="3" applyFont="1" applyAlignment="1">
      <alignment vertical="center"/>
    </xf>
    <xf numFmtId="167" fontId="18" fillId="0" borderId="1" xfId="3" applyNumberFormat="1" applyFont="1" applyBorder="1" applyAlignment="1">
      <alignment vertical="center"/>
    </xf>
    <xf numFmtId="166" fontId="16" fillId="0" borderId="0" xfId="3" applyFont="1" applyAlignment="1">
      <alignment vertical="center"/>
    </xf>
    <xf numFmtId="166" fontId="0" fillId="0" borderId="11" xfId="3" applyFont="1" applyBorder="1" applyAlignment="1">
      <alignment vertical="center"/>
    </xf>
    <xf numFmtId="166" fontId="15" fillId="0" borderId="12" xfId="3" applyFont="1" applyBorder="1" applyAlignment="1">
      <alignment horizontal="center" vertical="center"/>
    </xf>
    <xf numFmtId="166" fontId="15" fillId="0" borderId="5" xfId="3" applyFont="1" applyBorder="1" applyAlignment="1">
      <alignment horizontal="left" vertical="center"/>
    </xf>
    <xf numFmtId="4" fontId="15" fillId="0" borderId="6" xfId="0" applyNumberFormat="1" applyFont="1" applyBorder="1" applyAlignment="1">
      <alignment horizontal="centerContinuous" vertical="center"/>
    </xf>
    <xf numFmtId="166" fontId="15" fillId="0" borderId="0" xfId="3" applyFont="1" applyAlignment="1">
      <alignment vertical="center"/>
    </xf>
    <xf numFmtId="166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6" fontId="0" fillId="0" borderId="9" xfId="3" applyFont="1" applyBorder="1" applyAlignment="1">
      <alignment vertical="center"/>
    </xf>
    <xf numFmtId="166" fontId="15" fillId="0" borderId="13" xfId="3" applyFont="1" applyBorder="1" applyAlignment="1">
      <alignment horizontal="right" vertical="center"/>
    </xf>
    <xf numFmtId="166" fontId="0" fillId="0" borderId="14" xfId="3" applyFont="1" applyBorder="1" applyAlignment="1">
      <alignment vertical="center"/>
    </xf>
    <xf numFmtId="166" fontId="18" fillId="0" borderId="1" xfId="3" applyFont="1" applyBorder="1" applyAlignment="1">
      <alignment vertical="center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166" fontId="18" fillId="0" borderId="0" xfId="3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66" fontId="16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6" fontId="18" fillId="0" borderId="0" xfId="3" applyFont="1" applyBorder="1" applyAlignment="1">
      <alignment vertical="center"/>
    </xf>
    <xf numFmtId="0" fontId="24" fillId="2" borderId="16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166" fontId="24" fillId="2" borderId="17" xfId="3" applyFont="1" applyFill="1" applyBorder="1" applyAlignment="1">
      <alignment horizontal="center" vertical="center"/>
    </xf>
    <xf numFmtId="166" fontId="24" fillId="2" borderId="18" xfId="3" applyFont="1" applyFill="1" applyBorder="1" applyAlignment="1">
      <alignment horizontal="center" vertical="center"/>
    </xf>
    <xf numFmtId="166" fontId="15" fillId="0" borderId="19" xfId="3" applyFont="1" applyBorder="1" applyAlignment="1">
      <alignment horizontal="center" vertical="center"/>
    </xf>
    <xf numFmtId="166" fontId="13" fillId="0" borderId="14" xfId="3" applyFont="1" applyBorder="1" applyAlignment="1">
      <alignment horizontal="left" vertical="center"/>
    </xf>
    <xf numFmtId="166" fontId="18" fillId="0" borderId="9" xfId="3" applyFont="1" applyBorder="1" applyAlignment="1">
      <alignment vertical="center"/>
    </xf>
    <xf numFmtId="166" fontId="18" fillId="0" borderId="14" xfId="3" applyFont="1" applyBorder="1" applyAlignment="1">
      <alignment vertical="center"/>
    </xf>
    <xf numFmtId="167" fontId="18" fillId="0" borderId="0" xfId="3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1" fontId="18" fillId="0" borderId="20" xfId="3" applyNumberFormat="1" applyFont="1" applyBorder="1" applyAlignment="1">
      <alignment horizontal="center" vertical="center"/>
    </xf>
    <xf numFmtId="166" fontId="15" fillId="0" borderId="28" xfId="3" applyFont="1" applyBorder="1" applyAlignment="1">
      <alignment vertical="center"/>
    </xf>
    <xf numFmtId="4" fontId="15" fillId="0" borderId="29" xfId="0" applyNumberFormat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15" fillId="0" borderId="31" xfId="3" applyNumberFormat="1" applyFont="1" applyBorder="1" applyAlignment="1">
      <alignment horizontal="center" vertical="center"/>
    </xf>
    <xf numFmtId="166" fontId="23" fillId="0" borderId="1" xfId="3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6" fontId="18" fillId="0" borderId="1" xfId="3" applyFont="1" applyFill="1" applyBorder="1" applyAlignment="1">
      <alignment horizontal="center" vertical="center"/>
    </xf>
    <xf numFmtId="166" fontId="22" fillId="0" borderId="0" xfId="3" applyFont="1" applyAlignment="1">
      <alignment vertical="center"/>
    </xf>
    <xf numFmtId="43" fontId="18" fillId="0" borderId="0" xfId="0" applyNumberFormat="1" applyFont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166" fontId="18" fillId="3" borderId="2" xfId="3" applyFont="1" applyFill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166" fontId="18" fillId="3" borderId="1" xfId="3" applyFont="1" applyFill="1" applyBorder="1" applyAlignment="1">
      <alignment horizontal="center" vertical="center"/>
    </xf>
    <xf numFmtId="1" fontId="18" fillId="3" borderId="1" xfId="0" applyNumberFormat="1" applyFont="1" applyFill="1" applyBorder="1" applyAlignment="1">
      <alignment horizontal="center" vertical="center"/>
    </xf>
    <xf numFmtId="0" fontId="18" fillId="3" borderId="0" xfId="0" applyFont="1" applyFill="1" applyAlignment="1">
      <alignment vertical="center"/>
    </xf>
    <xf numFmtId="166" fontId="18" fillId="3" borderId="0" xfId="3" applyFont="1" applyFill="1" applyAlignment="1">
      <alignment vertical="center"/>
    </xf>
    <xf numFmtId="0" fontId="18" fillId="0" borderId="0" xfId="0" applyFont="1" applyAlignment="1">
      <alignment horizontal="right" vertical="center"/>
    </xf>
    <xf numFmtId="167" fontId="18" fillId="0" borderId="1" xfId="3" applyNumberFormat="1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4" fontId="18" fillId="3" borderId="2" xfId="0" applyNumberFormat="1" applyFont="1" applyFill="1" applyBorder="1" applyAlignment="1">
      <alignment horizontal="center" vertical="center"/>
    </xf>
    <xf numFmtId="168" fontId="18" fillId="3" borderId="2" xfId="3" applyNumberFormat="1" applyFont="1" applyFill="1" applyBorder="1" applyAlignment="1">
      <alignment horizontal="center" vertical="center"/>
    </xf>
    <xf numFmtId="3" fontId="18" fillId="3" borderId="1" xfId="0" applyNumberFormat="1" applyFont="1" applyFill="1" applyBorder="1" applyAlignment="1">
      <alignment horizontal="center" vertical="center"/>
    </xf>
    <xf numFmtId="13" fontId="18" fillId="3" borderId="1" xfId="0" applyNumberFormat="1" applyFont="1" applyFill="1" applyBorder="1" applyAlignment="1">
      <alignment horizontal="center" vertical="center"/>
    </xf>
    <xf numFmtId="167" fontId="18" fillId="0" borderId="1" xfId="3" applyNumberFormat="1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66" fontId="15" fillId="0" borderId="1" xfId="3" applyFont="1" applyBorder="1" applyAlignment="1">
      <alignment horizontal="center" vertical="center"/>
    </xf>
    <xf numFmtId="166" fontId="18" fillId="0" borderId="2" xfId="3" applyFont="1" applyFill="1" applyBorder="1" applyAlignment="1">
      <alignment horizontal="center" vertical="center"/>
    </xf>
    <xf numFmtId="0" fontId="20" fillId="0" borderId="0" xfId="1" applyAlignment="1" applyProtection="1">
      <alignment vertical="center"/>
    </xf>
    <xf numFmtId="0" fontId="15" fillId="0" borderId="0" xfId="0" applyFont="1"/>
    <xf numFmtId="0" fontId="24" fillId="2" borderId="32" xfId="0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center" vertical="center"/>
    </xf>
    <xf numFmtId="166" fontId="24" fillId="2" borderId="33" xfId="3" applyFont="1" applyFill="1" applyBorder="1" applyAlignment="1">
      <alignment horizontal="center" vertical="center"/>
    </xf>
    <xf numFmtId="166" fontId="18" fillId="0" borderId="0" xfId="3" applyFont="1" applyFill="1" applyAlignment="1">
      <alignment vertical="center"/>
    </xf>
    <xf numFmtId="165" fontId="15" fillId="0" borderId="34" xfId="0" applyNumberFormat="1" applyFont="1" applyBorder="1" applyAlignment="1">
      <alignment vertical="center"/>
    </xf>
    <xf numFmtId="166" fontId="15" fillId="0" borderId="35" xfId="3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6" fontId="15" fillId="0" borderId="0" xfId="3" applyFont="1" applyAlignment="1">
      <alignment horizontal="center" vertical="center"/>
    </xf>
    <xf numFmtId="166" fontId="15" fillId="0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18" fillId="0" borderId="0" xfId="3" applyFont="1" applyAlignment="1">
      <alignment horizontal="right" vertical="center"/>
    </xf>
    <xf numFmtId="166" fontId="15" fillId="2" borderId="7" xfId="3" applyFont="1" applyFill="1" applyBorder="1" applyAlignment="1">
      <alignment horizontal="center" vertical="center"/>
    </xf>
    <xf numFmtId="166" fontId="15" fillId="0" borderId="14" xfId="3" applyFont="1" applyBorder="1" applyAlignment="1">
      <alignment vertical="center"/>
    </xf>
    <xf numFmtId="166" fontId="15" fillId="0" borderId="9" xfId="0" applyNumberFormat="1" applyFont="1" applyBorder="1" applyAlignment="1">
      <alignment vertical="center"/>
    </xf>
    <xf numFmtId="166" fontId="15" fillId="0" borderId="9" xfId="3" applyFont="1" applyBorder="1" applyAlignment="1">
      <alignment vertical="center"/>
    </xf>
    <xf numFmtId="10" fontId="15" fillId="0" borderId="15" xfId="2" applyNumberFormat="1" applyFont="1" applyBorder="1" applyAlignment="1">
      <alignment vertical="center"/>
    </xf>
    <xf numFmtId="166" fontId="15" fillId="0" borderId="38" xfId="3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8" fillId="0" borderId="39" xfId="3" applyFont="1" applyBorder="1" applyAlignment="1">
      <alignment vertical="center"/>
    </xf>
    <xf numFmtId="166" fontId="18" fillId="0" borderId="40" xfId="3" applyFont="1" applyBorder="1" applyAlignment="1">
      <alignment vertical="center"/>
    </xf>
    <xf numFmtId="166" fontId="18" fillId="0" borderId="41" xfId="3" applyFont="1" applyBorder="1" applyAlignment="1">
      <alignment vertical="center"/>
    </xf>
    <xf numFmtId="0" fontId="18" fillId="0" borderId="41" xfId="0" applyFont="1" applyBorder="1" applyAlignment="1">
      <alignment vertical="center"/>
    </xf>
    <xf numFmtId="1" fontId="18" fillId="0" borderId="37" xfId="3" applyNumberFormat="1" applyFont="1" applyBorder="1" applyAlignment="1">
      <alignment horizontal="center" vertical="center"/>
    </xf>
    <xf numFmtId="4" fontId="15" fillId="0" borderId="9" xfId="0" applyNumberFormat="1" applyFont="1" applyBorder="1" applyAlignment="1">
      <alignment horizontal="centerContinuous" vertical="center"/>
    </xf>
    <xf numFmtId="4" fontId="18" fillId="0" borderId="0" xfId="0" applyNumberFormat="1" applyFont="1" applyAlignment="1">
      <alignment vertical="center"/>
    </xf>
    <xf numFmtId="166" fontId="18" fillId="6" borderId="1" xfId="3" applyFont="1" applyFill="1" applyBorder="1" applyAlignment="1">
      <alignment horizontal="center" vertical="center"/>
    </xf>
    <xf numFmtId="9" fontId="15" fillId="0" borderId="18" xfId="2" applyFont="1" applyBorder="1" applyAlignment="1">
      <alignment vertical="center"/>
    </xf>
    <xf numFmtId="10" fontId="18" fillId="0" borderId="15" xfId="2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66" fontId="18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0" fillId="0" borderId="38" xfId="0" applyBorder="1" applyAlignment="1">
      <alignment vertical="center"/>
    </xf>
    <xf numFmtId="166" fontId="0" fillId="0" borderId="0" xfId="3" applyFont="1" applyFill="1" applyBorder="1" applyAlignment="1">
      <alignment vertical="center"/>
    </xf>
    <xf numFmtId="166" fontId="0" fillId="0" borderId="39" xfId="3" applyFont="1" applyFill="1" applyBorder="1" applyAlignment="1">
      <alignment vertical="center"/>
    </xf>
    <xf numFmtId="167" fontId="15" fillId="0" borderId="0" xfId="3" applyNumberFormat="1" applyFont="1" applyBorder="1" applyAlignment="1">
      <alignment horizontal="center" vertical="center"/>
    </xf>
    <xf numFmtId="2" fontId="27" fillId="7" borderId="1" xfId="0" applyNumberFormat="1" applyFont="1" applyFill="1" applyBorder="1" applyAlignment="1">
      <alignment horizontal="right" vertical="center"/>
    </xf>
    <xf numFmtId="0" fontId="27" fillId="0" borderId="23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2" fontId="27" fillId="7" borderId="36" xfId="0" applyNumberFormat="1" applyFont="1" applyFill="1" applyBorder="1" applyAlignment="1">
      <alignment horizontal="right" vertical="center"/>
    </xf>
    <xf numFmtId="0" fontId="27" fillId="0" borderId="23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10" fontId="27" fillId="0" borderId="20" xfId="0" applyNumberFormat="1" applyFont="1" applyBorder="1" applyAlignment="1">
      <alignment horizontal="right" vertical="center"/>
    </xf>
    <xf numFmtId="0" fontId="28" fillId="0" borderId="1" xfId="0" applyFont="1" applyBorder="1" applyAlignment="1">
      <alignment horizontal="left" vertical="center"/>
    </xf>
    <xf numFmtId="10" fontId="28" fillId="0" borderId="20" xfId="0" applyNumberFormat="1" applyFont="1" applyBorder="1" applyAlignment="1">
      <alignment horizontal="right" vertical="center"/>
    </xf>
    <xf numFmtId="0" fontId="27" fillId="5" borderId="23" xfId="0" applyFont="1" applyFill="1" applyBorder="1" applyAlignment="1">
      <alignment horizontal="left" vertical="center"/>
    </xf>
    <xf numFmtId="0" fontId="28" fillId="5" borderId="1" xfId="0" applyFont="1" applyFill="1" applyBorder="1" applyAlignment="1">
      <alignment horizontal="left" vertical="center"/>
    </xf>
    <xf numFmtId="10" fontId="28" fillId="5" borderId="20" xfId="0" applyNumberFormat="1" applyFont="1" applyFill="1" applyBorder="1" applyAlignment="1">
      <alignment horizontal="right" vertical="center"/>
    </xf>
    <xf numFmtId="0" fontId="29" fillId="0" borderId="1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10" fontId="18" fillId="0" borderId="0" xfId="0" applyNumberFormat="1" applyFont="1"/>
    <xf numFmtId="9" fontId="27" fillId="0" borderId="0" xfId="2" applyFont="1" applyBorder="1" applyAlignment="1">
      <alignment horizontal="right" vertical="center"/>
    </xf>
    <xf numFmtId="0" fontId="27" fillId="0" borderId="1" xfId="0" applyFont="1" applyBorder="1" applyAlignment="1">
      <alignment horizontal="left" vertical="center" wrapText="1"/>
    </xf>
    <xf numFmtId="0" fontId="27" fillId="9" borderId="24" xfId="0" applyFont="1" applyFill="1" applyBorder="1" applyAlignment="1">
      <alignment horizontal="left" vertical="center"/>
    </xf>
    <xf numFmtId="0" fontId="28" fillId="9" borderId="36" xfId="0" applyFont="1" applyFill="1" applyBorder="1" applyAlignment="1">
      <alignment horizontal="left" vertical="center"/>
    </xf>
    <xf numFmtId="10" fontId="28" fillId="9" borderId="37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left" vertical="center"/>
    </xf>
    <xf numFmtId="10" fontId="28" fillId="0" borderId="0" xfId="0" applyNumberFormat="1" applyFont="1" applyAlignment="1">
      <alignment horizontal="right" vertical="center"/>
    </xf>
    <xf numFmtId="0" fontId="30" fillId="4" borderId="0" xfId="0" applyFont="1" applyFill="1" applyAlignment="1">
      <alignment horizontal="left" vertical="center"/>
    </xf>
    <xf numFmtId="10" fontId="27" fillId="0" borderId="0" xfId="0" applyNumberFormat="1" applyFont="1" applyAlignment="1">
      <alignment horizontal="right" vertical="center"/>
    </xf>
    <xf numFmtId="0" fontId="27" fillId="4" borderId="0" xfId="0" applyFont="1" applyFill="1" applyAlignment="1">
      <alignment horizontal="left" vertical="center"/>
    </xf>
    <xf numFmtId="0" fontId="31" fillId="0" borderId="0" xfId="0" applyFont="1" applyAlignment="1">
      <alignment horizontal="justify" vertical="center"/>
    </xf>
    <xf numFmtId="0" fontId="20" fillId="0" borderId="0" xfId="1" applyBorder="1" applyAlignment="1" applyProtection="1">
      <alignment horizontal="left" vertical="center"/>
    </xf>
    <xf numFmtId="0" fontId="32" fillId="0" borderId="0" xfId="0" applyFont="1"/>
    <xf numFmtId="0" fontId="27" fillId="0" borderId="0" xfId="0" applyFont="1" applyAlignment="1">
      <alignment horizontal="right" vertical="center"/>
    </xf>
    <xf numFmtId="0" fontId="20" fillId="0" borderId="0" xfId="1" applyBorder="1" applyAlignment="1" applyProtection="1">
      <alignment vertical="center"/>
    </xf>
    <xf numFmtId="0" fontId="17" fillId="0" borderId="23" xfId="0" applyFont="1" applyBorder="1"/>
    <xf numFmtId="0" fontId="17" fillId="0" borderId="38" xfId="0" applyFont="1" applyBorder="1"/>
    <xf numFmtId="0" fontId="19" fillId="0" borderId="38" xfId="0" applyFont="1" applyBorder="1" applyAlignment="1">
      <alignment horizontal="left" vertical="center"/>
    </xf>
    <xf numFmtId="9" fontId="17" fillId="0" borderId="23" xfId="2" applyFont="1" applyBorder="1"/>
    <xf numFmtId="9" fontId="17" fillId="0" borderId="1" xfId="2" applyFont="1" applyBorder="1" applyAlignment="1">
      <alignment horizontal="center"/>
    </xf>
    <xf numFmtId="9" fontId="17" fillId="0" borderId="20" xfId="2" applyFont="1" applyBorder="1"/>
    <xf numFmtId="0" fontId="17" fillId="0" borderId="21" xfId="0" applyFont="1" applyBorder="1" applyAlignment="1">
      <alignment horizontal="left" vertical="center"/>
    </xf>
    <xf numFmtId="0" fontId="17" fillId="0" borderId="22" xfId="0" applyFont="1" applyBorder="1" applyAlignment="1">
      <alignment horizontal="center" vertical="center"/>
    </xf>
    <xf numFmtId="10" fontId="17" fillId="3" borderId="12" xfId="0" applyNumberFormat="1" applyFont="1" applyFill="1" applyBorder="1" applyAlignment="1">
      <alignment horizontal="center" vertical="center"/>
    </xf>
    <xf numFmtId="10" fontId="17" fillId="0" borderId="20" xfId="2" applyNumberFormat="1" applyFont="1" applyBorder="1"/>
    <xf numFmtId="0" fontId="17" fillId="0" borderId="23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10" fontId="17" fillId="3" borderId="20" xfId="0" applyNumberFormat="1" applyFont="1" applyFill="1" applyBorder="1" applyAlignment="1">
      <alignment horizontal="center" vertical="center"/>
    </xf>
    <xf numFmtId="10" fontId="17" fillId="0" borderId="20" xfId="0" applyNumberFormat="1" applyFont="1" applyBorder="1" applyAlignment="1">
      <alignment horizontal="center" vertical="center"/>
    </xf>
    <xf numFmtId="10" fontId="17" fillId="3" borderId="1" xfId="2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0" borderId="20" xfId="0" applyFont="1" applyBorder="1"/>
    <xf numFmtId="0" fontId="17" fillId="0" borderId="24" xfId="0" applyFont="1" applyBorder="1" applyAlignment="1">
      <alignment horizontal="left" vertical="center"/>
    </xf>
    <xf numFmtId="10" fontId="17" fillId="3" borderId="37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25" xfId="0" applyFont="1" applyBorder="1" applyAlignment="1">
      <alignment vertical="center"/>
    </xf>
    <xf numFmtId="0" fontId="17" fillId="0" borderId="26" xfId="0" applyFont="1" applyBorder="1" applyAlignment="1">
      <alignment vertical="center"/>
    </xf>
    <xf numFmtId="10" fontId="17" fillId="0" borderId="27" xfId="0" applyNumberFormat="1" applyFont="1" applyBorder="1" applyAlignment="1">
      <alignment vertical="center"/>
    </xf>
    <xf numFmtId="0" fontId="17" fillId="0" borderId="28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17" fillId="0" borderId="30" xfId="0" applyFont="1" applyBorder="1" applyAlignment="1">
      <alignment vertical="center"/>
    </xf>
    <xf numFmtId="0" fontId="19" fillId="5" borderId="5" xfId="0" applyFont="1" applyFill="1" applyBorder="1" applyAlignment="1">
      <alignment vertical="center" wrapText="1"/>
    </xf>
    <xf numFmtId="0" fontId="17" fillId="5" borderId="6" xfId="0" applyFont="1" applyFill="1" applyBorder="1" applyAlignment="1">
      <alignment vertical="center"/>
    </xf>
    <xf numFmtId="10" fontId="19" fillId="5" borderId="7" xfId="0" applyNumberFormat="1" applyFont="1" applyFill="1" applyBorder="1" applyAlignment="1">
      <alignment horizontal="center" vertical="center" wrapText="1"/>
    </xf>
    <xf numFmtId="10" fontId="17" fillId="0" borderId="23" xfId="2" applyNumberFormat="1" applyFont="1" applyBorder="1" applyAlignment="1">
      <alignment horizontal="right"/>
    </xf>
    <xf numFmtId="10" fontId="17" fillId="0" borderId="1" xfId="2" applyNumberFormat="1" applyFont="1" applyBorder="1" applyAlignment="1">
      <alignment horizontal="right"/>
    </xf>
    <xf numFmtId="10" fontId="17" fillId="0" borderId="20" xfId="2" applyNumberFormat="1" applyFont="1" applyBorder="1" applyAlignment="1">
      <alignment horizontal="right"/>
    </xf>
    <xf numFmtId="10" fontId="17" fillId="0" borderId="24" xfId="2" applyNumberFormat="1" applyFont="1" applyBorder="1" applyAlignment="1">
      <alignment horizontal="right"/>
    </xf>
    <xf numFmtId="10" fontId="17" fillId="0" borderId="36" xfId="2" applyNumberFormat="1" applyFont="1" applyBorder="1" applyAlignment="1">
      <alignment horizontal="right"/>
    </xf>
    <xf numFmtId="10" fontId="17" fillId="0" borderId="37" xfId="2" applyNumberFormat="1" applyFont="1" applyBorder="1" applyAlignment="1">
      <alignment horizontal="right"/>
    </xf>
    <xf numFmtId="1" fontId="18" fillId="0" borderId="0" xfId="3" applyNumberFormat="1" applyFont="1" applyBorder="1" applyAlignment="1">
      <alignment horizontal="center" vertical="center"/>
    </xf>
    <xf numFmtId="0" fontId="18" fillId="0" borderId="9" xfId="0" applyFont="1" applyBorder="1" applyAlignment="1">
      <alignment vertical="center"/>
    </xf>
    <xf numFmtId="166" fontId="18" fillId="3" borderId="9" xfId="3" applyFont="1" applyFill="1" applyBorder="1" applyAlignment="1">
      <alignment vertical="center"/>
    </xf>
    <xf numFmtId="166" fontId="15" fillId="0" borderId="7" xfId="3" applyFont="1" applyBorder="1" applyAlignment="1">
      <alignment horizontal="right" vertical="center"/>
    </xf>
    <xf numFmtId="166" fontId="15" fillId="2" borderId="4" xfId="3" applyFont="1" applyFill="1" applyBorder="1" applyAlignment="1">
      <alignment horizontal="right" vertical="center"/>
    </xf>
    <xf numFmtId="169" fontId="15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15" fillId="0" borderId="36" xfId="0" applyNumberFormat="1" applyFont="1" applyBorder="1" applyAlignment="1">
      <alignment vertical="center"/>
    </xf>
    <xf numFmtId="166" fontId="15" fillId="0" borderId="11" xfId="3" applyFont="1" applyBorder="1" applyAlignment="1">
      <alignment vertical="center"/>
    </xf>
    <xf numFmtId="166" fontId="15" fillId="0" borderId="5" xfId="3" applyFont="1" applyBorder="1" applyAlignment="1">
      <alignment vertical="center"/>
    </xf>
    <xf numFmtId="0" fontId="16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7" borderId="1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 wrapText="1"/>
    </xf>
    <xf numFmtId="168" fontId="18" fillId="0" borderId="1" xfId="3" applyNumberFormat="1" applyFont="1" applyBorder="1" applyAlignment="1">
      <alignment horizontal="center" vertical="center"/>
    </xf>
    <xf numFmtId="167" fontId="15" fillId="0" borderId="1" xfId="3" applyNumberFormat="1" applyFont="1" applyBorder="1" applyAlignment="1">
      <alignment horizontal="center" vertical="center"/>
    </xf>
    <xf numFmtId="168" fontId="15" fillId="0" borderId="1" xfId="3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5" fillId="0" borderId="46" xfId="0" applyFont="1" applyBorder="1" applyAlignment="1">
      <alignment vertical="center"/>
    </xf>
    <xf numFmtId="0" fontId="15" fillId="0" borderId="46" xfId="0" applyFont="1" applyBorder="1" applyAlignment="1">
      <alignment horizontal="center" vertical="center"/>
    </xf>
    <xf numFmtId="166" fontId="15" fillId="0" borderId="46" xfId="3" applyFont="1" applyBorder="1" applyAlignment="1">
      <alignment horizontal="center" vertical="center"/>
    </xf>
    <xf numFmtId="166" fontId="15" fillId="0" borderId="46" xfId="3" applyFont="1" applyFill="1" applyBorder="1" applyAlignment="1">
      <alignment horizontal="center" vertical="center"/>
    </xf>
    <xf numFmtId="0" fontId="17" fillId="0" borderId="23" xfId="0" applyFont="1" applyBorder="1" applyAlignment="1">
      <alignment horizontal="right"/>
    </xf>
    <xf numFmtId="4" fontId="33" fillId="0" borderId="0" xfId="0" applyNumberFormat="1" applyFont="1" applyAlignment="1">
      <alignment vertical="center"/>
    </xf>
    <xf numFmtId="0" fontId="13" fillId="0" borderId="2" xfId="0" applyFont="1" applyBorder="1" applyAlignment="1">
      <alignment vertical="center"/>
    </xf>
    <xf numFmtId="166" fontId="13" fillId="3" borderId="2" xfId="3" applyFont="1" applyFill="1" applyBorder="1" applyAlignment="1">
      <alignment horizontal="center" vertical="center"/>
    </xf>
    <xf numFmtId="10" fontId="15" fillId="3" borderId="7" xfId="2" applyNumberFormat="1" applyFont="1" applyFill="1" applyBorder="1" applyAlignment="1">
      <alignment vertical="center"/>
    </xf>
    <xf numFmtId="171" fontId="18" fillId="0" borderId="1" xfId="3" applyNumberFormat="1" applyFont="1" applyBorder="1" applyAlignment="1">
      <alignment vertical="center"/>
    </xf>
    <xf numFmtId="0" fontId="35" fillId="0" borderId="0" xfId="25" applyFont="1"/>
    <xf numFmtId="0" fontId="11" fillId="0" borderId="0" xfId="25"/>
    <xf numFmtId="0" fontId="35" fillId="0" borderId="1" xfId="25" applyFont="1" applyBorder="1"/>
    <xf numFmtId="0" fontId="35" fillId="0" borderId="1" xfId="25" applyFont="1" applyBorder="1" applyAlignment="1">
      <alignment horizontal="center"/>
    </xf>
    <xf numFmtId="20" fontId="35" fillId="0" borderId="1" xfId="25" applyNumberFormat="1" applyFont="1" applyBorder="1"/>
    <xf numFmtId="0" fontId="11" fillId="0" borderId="8" xfId="25" applyBorder="1"/>
    <xf numFmtId="0" fontId="11" fillId="0" borderId="9" xfId="25" applyBorder="1"/>
    <xf numFmtId="0" fontId="11" fillId="0" borderId="1" xfId="25" applyBorder="1"/>
    <xf numFmtId="0" fontId="35" fillId="0" borderId="8" xfId="25" applyFont="1" applyBorder="1"/>
    <xf numFmtId="0" fontId="35" fillId="0" borderId="9" xfId="25" applyFont="1" applyBorder="1"/>
    <xf numFmtId="10" fontId="35" fillId="0" borderId="1" xfId="2" applyNumberFormat="1" applyFont="1" applyBorder="1"/>
    <xf numFmtId="166" fontId="11" fillId="0" borderId="0" xfId="3" applyFont="1"/>
    <xf numFmtId="166" fontId="0" fillId="3" borderId="1" xfId="3" applyFont="1" applyFill="1" applyBorder="1"/>
    <xf numFmtId="13" fontId="13" fillId="3" borderId="1" xfId="0" applyNumberFormat="1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166" fontId="11" fillId="0" borderId="1" xfId="3" applyFont="1" applyBorder="1"/>
    <xf numFmtId="13" fontId="18" fillId="3" borderId="1" xfId="0" applyNumberFormat="1" applyFont="1" applyFill="1" applyBorder="1" applyAlignment="1">
      <alignment vertical="center"/>
    </xf>
    <xf numFmtId="166" fontId="35" fillId="0" borderId="1" xfId="3" applyFont="1" applyBorder="1"/>
    <xf numFmtId="166" fontId="18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36" fillId="0" borderId="0" xfId="4" applyFont="1"/>
    <xf numFmtId="4" fontId="18" fillId="3" borderId="1" xfId="0" applyNumberFormat="1" applyFont="1" applyFill="1" applyBorder="1" applyAlignment="1">
      <alignment vertical="center"/>
    </xf>
    <xf numFmtId="0" fontId="7" fillId="0" borderId="0" xfId="25" applyFont="1"/>
    <xf numFmtId="0" fontId="13" fillId="0" borderId="1" xfId="0" applyFont="1" applyBorder="1" applyAlignment="1">
      <alignment horizontal="center" vertical="center"/>
    </xf>
    <xf numFmtId="166" fontId="18" fillId="0" borderId="10" xfId="3" applyFont="1" applyBorder="1" applyAlignment="1">
      <alignment horizontal="center" vertical="center"/>
    </xf>
    <xf numFmtId="2" fontId="18" fillId="0" borderId="0" xfId="0" applyNumberFormat="1" applyFont="1"/>
    <xf numFmtId="0" fontId="15" fillId="0" borderId="8" xfId="0" applyFont="1" applyBorder="1" applyAlignment="1">
      <alignment vertical="center"/>
    </xf>
    <xf numFmtId="10" fontId="15" fillId="0" borderId="0" xfId="2" applyNumberFormat="1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171" fontId="18" fillId="0" borderId="0" xfId="3" applyNumberFormat="1" applyFont="1" applyBorder="1" applyAlignment="1">
      <alignment vertical="center"/>
    </xf>
    <xf numFmtId="166" fontId="13" fillId="0" borderId="0" xfId="3" applyFont="1" applyAlignment="1">
      <alignment vertical="center"/>
    </xf>
    <xf numFmtId="1" fontId="13" fillId="0" borderId="1" xfId="3" applyNumberFormat="1" applyFont="1" applyFill="1" applyBorder="1" applyAlignment="1">
      <alignment horizontal="center" vertical="center"/>
    </xf>
    <xf numFmtId="44" fontId="13" fillId="3" borderId="1" xfId="6" applyFont="1" applyFill="1" applyBorder="1" applyAlignment="1">
      <alignment vertical="center"/>
    </xf>
    <xf numFmtId="0" fontId="14" fillId="0" borderId="47" xfId="0" applyFont="1" applyBorder="1" applyAlignment="1">
      <alignment vertical="center"/>
    </xf>
    <xf numFmtId="166" fontId="13" fillId="0" borderId="0" xfId="3" applyFont="1" applyAlignment="1">
      <alignment horizontal="right" vertical="center"/>
    </xf>
    <xf numFmtId="166" fontId="13" fillId="0" borderId="1" xfId="3" applyFont="1" applyBorder="1" applyAlignment="1">
      <alignment vertical="center"/>
    </xf>
    <xf numFmtId="44" fontId="15" fillId="2" borderId="4" xfId="6" applyFont="1" applyFill="1" applyBorder="1" applyAlignment="1">
      <alignment vertical="center"/>
    </xf>
    <xf numFmtId="166" fontId="15" fillId="0" borderId="10" xfId="3" applyFont="1" applyBorder="1" applyAlignment="1">
      <alignment horizontal="center" vertical="center"/>
    </xf>
    <xf numFmtId="166" fontId="15" fillId="0" borderId="10" xfId="3" applyFont="1" applyFill="1" applyBorder="1" applyAlignment="1">
      <alignment horizontal="center" vertical="center"/>
    </xf>
    <xf numFmtId="0" fontId="4" fillId="0" borderId="8" xfId="25" applyFont="1" applyBorder="1"/>
    <xf numFmtId="166" fontId="15" fillId="0" borderId="14" xfId="3" applyFont="1" applyBorder="1" applyAlignment="1">
      <alignment horizontal="left" vertical="center"/>
    </xf>
    <xf numFmtId="10" fontId="13" fillId="0" borderId="15" xfId="2" applyNumberFormat="1" applyFont="1" applyBorder="1" applyAlignment="1">
      <alignment vertical="center"/>
    </xf>
    <xf numFmtId="166" fontId="13" fillId="0" borderId="14" xfId="3" applyFont="1" applyBorder="1" applyAlignment="1">
      <alignment vertical="center"/>
    </xf>
    <xf numFmtId="166" fontId="13" fillId="0" borderId="9" xfId="3" applyFont="1" applyBorder="1" applyAlignment="1">
      <alignment vertical="center"/>
    </xf>
    <xf numFmtId="1" fontId="13" fillId="0" borderId="20" xfId="3" applyNumberFormat="1" applyFont="1" applyBorder="1" applyAlignment="1">
      <alignment horizontal="center" vertical="center"/>
    </xf>
    <xf numFmtId="166" fontId="13" fillId="0" borderId="0" xfId="3" applyFont="1" applyBorder="1" applyAlignment="1">
      <alignment vertical="center"/>
    </xf>
    <xf numFmtId="166" fontId="13" fillId="0" borderId="39" xfId="3" applyFont="1" applyBorder="1" applyAlignment="1">
      <alignment vertical="center"/>
    </xf>
    <xf numFmtId="166" fontId="13" fillId="0" borderId="40" xfId="3" applyFont="1" applyBorder="1" applyAlignment="1">
      <alignment vertical="center"/>
    </xf>
    <xf numFmtId="166" fontId="13" fillId="0" borderId="41" xfId="3" applyFont="1" applyBorder="1" applyAlignment="1">
      <alignment vertical="center"/>
    </xf>
    <xf numFmtId="0" fontId="13" fillId="0" borderId="41" xfId="0" applyFont="1" applyBorder="1" applyAlignment="1">
      <alignment vertical="center"/>
    </xf>
    <xf numFmtId="1" fontId="13" fillId="0" borderId="37" xfId="3" applyNumberFormat="1" applyFont="1" applyBorder="1" applyAlignment="1">
      <alignment horizontal="center" vertical="center"/>
    </xf>
    <xf numFmtId="1" fontId="13" fillId="0" borderId="0" xfId="3" applyNumberFormat="1" applyFont="1" applyBorder="1" applyAlignment="1">
      <alignment horizontal="center" vertical="center"/>
    </xf>
    <xf numFmtId="167" fontId="13" fillId="0" borderId="0" xfId="3" applyNumberFormat="1" applyFont="1" applyBorder="1" applyAlignment="1">
      <alignment horizontal="center" vertical="center"/>
    </xf>
    <xf numFmtId="166" fontId="13" fillId="0" borderId="2" xfId="3" applyFont="1" applyBorder="1" applyAlignment="1">
      <alignment horizontal="center" vertical="center"/>
    </xf>
    <xf numFmtId="166" fontId="13" fillId="0" borderId="1" xfId="3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 vertical="center"/>
    </xf>
    <xf numFmtId="166" fontId="13" fillId="0" borderId="1" xfId="3" applyFont="1" applyFill="1" applyBorder="1" applyAlignment="1">
      <alignment horizontal="center" vertical="center"/>
    </xf>
    <xf numFmtId="166" fontId="13" fillId="6" borderId="1" xfId="3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1" fontId="13" fillId="0" borderId="1" xfId="3" applyNumberFormat="1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7" fontId="13" fillId="0" borderId="1" xfId="3" applyNumberFormat="1" applyFont="1" applyBorder="1" applyAlignment="1">
      <alignment horizontal="center" vertical="center"/>
    </xf>
    <xf numFmtId="166" fontId="13" fillId="3" borderId="0" xfId="3" applyFont="1" applyFill="1" applyAlignment="1">
      <alignment vertical="center"/>
    </xf>
    <xf numFmtId="0" fontId="13" fillId="3" borderId="0" xfId="0" applyFont="1" applyFill="1" applyAlignment="1">
      <alignment vertical="center"/>
    </xf>
    <xf numFmtId="167" fontId="13" fillId="0" borderId="1" xfId="3" applyNumberFormat="1" applyFont="1" applyBorder="1" applyAlignment="1">
      <alignment vertical="center"/>
    </xf>
    <xf numFmtId="167" fontId="13" fillId="0" borderId="1" xfId="3" applyNumberFormat="1" applyFont="1" applyFill="1" applyBorder="1" applyAlignment="1">
      <alignment vertical="center"/>
    </xf>
    <xf numFmtId="171" fontId="13" fillId="0" borderId="0" xfId="3" applyNumberFormat="1" applyFont="1" applyBorder="1" applyAlignment="1">
      <alignment vertical="center"/>
    </xf>
    <xf numFmtId="1" fontId="13" fillId="0" borderId="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166" fontId="13" fillId="0" borderId="6" xfId="3" applyFont="1" applyBorder="1" applyAlignment="1">
      <alignment vertical="center"/>
    </xf>
    <xf numFmtId="166" fontId="13" fillId="0" borderId="7" xfId="3" applyFont="1" applyBorder="1" applyAlignment="1">
      <alignment vertical="center"/>
    </xf>
    <xf numFmtId="166" fontId="13" fillId="0" borderId="0" xfId="3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166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3" fillId="3" borderId="1" xfId="3" applyFont="1" applyFill="1" applyBorder="1" applyAlignment="1">
      <alignment horizontal="center" vertical="center"/>
    </xf>
    <xf numFmtId="3" fontId="13" fillId="0" borderId="0" xfId="0" applyNumberFormat="1" applyFont="1" applyAlignment="1">
      <alignment vertical="center"/>
    </xf>
    <xf numFmtId="4" fontId="13" fillId="3" borderId="1" xfId="0" applyNumberFormat="1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168" fontId="13" fillId="3" borderId="2" xfId="3" applyNumberFormat="1" applyFont="1" applyFill="1" applyBorder="1" applyAlignment="1">
      <alignment horizontal="center" vertical="center"/>
    </xf>
    <xf numFmtId="168" fontId="13" fillId="0" borderId="1" xfId="3" applyNumberFormat="1" applyFont="1" applyBorder="1" applyAlignment="1">
      <alignment horizontal="center" vertical="center"/>
    </xf>
    <xf numFmtId="166" fontId="13" fillId="0" borderId="0" xfId="3" applyFont="1" applyFill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166" fontId="13" fillId="0" borderId="2" xfId="3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13" fontId="13" fillId="3" borderId="1" xfId="0" applyNumberFormat="1" applyFont="1" applyFill="1" applyBorder="1" applyAlignment="1">
      <alignment horizontal="center" vertical="center"/>
    </xf>
    <xf numFmtId="166" fontId="13" fillId="0" borderId="0" xfId="3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166" fontId="13" fillId="3" borderId="9" xfId="3" applyFont="1" applyFill="1" applyBorder="1" applyAlignment="1">
      <alignment vertical="center"/>
    </xf>
    <xf numFmtId="166" fontId="13" fillId="0" borderId="10" xfId="3" applyFont="1" applyBorder="1" applyAlignment="1">
      <alignment horizontal="center" vertical="center"/>
    </xf>
    <xf numFmtId="4" fontId="16" fillId="0" borderId="0" xfId="44" applyFont="1"/>
    <xf numFmtId="4" fontId="37" fillId="0" borderId="0" xfId="44" applyFont="1"/>
    <xf numFmtId="0" fontId="16" fillId="0" borderId="0" xfId="44" applyNumberFormat="1" applyFont="1" applyAlignment="1">
      <alignment vertical="center"/>
    </xf>
    <xf numFmtId="4" fontId="16" fillId="0" borderId="0" xfId="44" applyFont="1" applyAlignment="1">
      <alignment horizontal="center"/>
    </xf>
    <xf numFmtId="4" fontId="16" fillId="0" borderId="50" xfId="44" applyFont="1" applyBorder="1" applyAlignment="1">
      <alignment horizontal="center"/>
    </xf>
    <xf numFmtId="4" fontId="16" fillId="0" borderId="2" xfId="44" applyFont="1" applyBorder="1" applyAlignment="1">
      <alignment horizontal="center"/>
    </xf>
    <xf numFmtId="4" fontId="16" fillId="0" borderId="2" xfId="44" applyFont="1" applyBorder="1" applyAlignment="1">
      <alignment horizontal="center" wrapText="1"/>
    </xf>
    <xf numFmtId="4" fontId="16" fillId="0" borderId="51" xfId="44" applyFont="1" applyBorder="1" applyAlignment="1">
      <alignment horizontal="center"/>
    </xf>
    <xf numFmtId="0" fontId="16" fillId="0" borderId="23" xfId="44" applyNumberFormat="1" applyFont="1" applyBorder="1" applyAlignment="1">
      <alignment horizontal="center"/>
    </xf>
    <xf numFmtId="2" fontId="16" fillId="0" borderId="1" xfId="44" applyNumberFormat="1" applyFont="1" applyBorder="1" applyAlignment="1">
      <alignment horizontal="left"/>
    </xf>
    <xf numFmtId="166" fontId="16" fillId="0" borderId="1" xfId="3" applyFont="1" applyFill="1" applyBorder="1" applyAlignment="1">
      <alignment horizontal="center"/>
    </xf>
    <xf numFmtId="166" fontId="16" fillId="0" borderId="1" xfId="45" applyNumberFormat="1" applyFont="1" applyFill="1" applyBorder="1" applyAlignment="1">
      <alignment horizontal="center"/>
    </xf>
    <xf numFmtId="166" fontId="16" fillId="0" borderId="20" xfId="45" applyNumberFormat="1" applyFont="1" applyFill="1" applyBorder="1" applyAlignment="1">
      <alignment horizontal="center"/>
    </xf>
    <xf numFmtId="0" fontId="16" fillId="0" borderId="1" xfId="44" applyNumberFormat="1" applyFont="1" applyBorder="1" applyAlignment="1">
      <alignment horizontal="center"/>
    </xf>
    <xf numFmtId="3" fontId="16" fillId="0" borderId="1" xfId="44" applyNumberFormat="1" applyFont="1" applyBorder="1" applyAlignment="1">
      <alignment horizontal="center"/>
    </xf>
    <xf numFmtId="2" fontId="16" fillId="0" borderId="1" xfId="44" applyNumberFormat="1" applyFont="1" applyBorder="1" applyAlignment="1">
      <alignment horizontal="center"/>
    </xf>
    <xf numFmtId="4" fontId="16" fillId="0" borderId="1" xfId="44" applyFont="1" applyBorder="1" applyAlignment="1">
      <alignment horizontal="center"/>
    </xf>
    <xf numFmtId="0" fontId="16" fillId="0" borderId="40" xfId="44" applyNumberFormat="1" applyFont="1" applyBorder="1" applyAlignment="1">
      <alignment horizontal="center"/>
    </xf>
    <xf numFmtId="0" fontId="16" fillId="0" borderId="41" xfId="44" applyNumberFormat="1" applyFont="1" applyBorder="1" applyAlignment="1">
      <alignment horizontal="center"/>
    </xf>
    <xf numFmtId="166" fontId="16" fillId="0" borderId="52" xfId="45" applyNumberFormat="1" applyFont="1" applyFill="1" applyBorder="1"/>
    <xf numFmtId="166" fontId="16" fillId="0" borderId="53" xfId="45" applyNumberFormat="1" applyFont="1" applyFill="1" applyBorder="1"/>
    <xf numFmtId="168" fontId="13" fillId="3" borderId="1" xfId="3" applyNumberFormat="1" applyFont="1" applyFill="1" applyBorder="1" applyAlignment="1">
      <alignment horizontal="center" vertical="center"/>
    </xf>
    <xf numFmtId="2" fontId="16" fillId="0" borderId="1" xfId="44" applyNumberFormat="1" applyFont="1" applyBorder="1" applyAlignment="1">
      <alignment horizontal="left" wrapText="1"/>
    </xf>
    <xf numFmtId="167" fontId="16" fillId="0" borderId="1" xfId="3" applyNumberFormat="1" applyFont="1" applyFill="1" applyBorder="1" applyAlignment="1">
      <alignment horizontal="center"/>
    </xf>
    <xf numFmtId="2" fontId="13" fillId="0" borderId="1" xfId="0" applyNumberFormat="1" applyFont="1" applyBorder="1" applyAlignment="1">
      <alignment horizontal="center" vertical="center"/>
    </xf>
    <xf numFmtId="4" fontId="16" fillId="0" borderId="16" xfId="44" applyFont="1" applyBorder="1" applyAlignment="1">
      <alignment horizontal="center"/>
    </xf>
    <xf numFmtId="4" fontId="16" fillId="0" borderId="17" xfId="44" applyFont="1" applyBorder="1" applyAlignment="1">
      <alignment horizontal="center"/>
    </xf>
    <xf numFmtId="4" fontId="16" fillId="0" borderId="18" xfId="44" applyFont="1" applyBorder="1" applyAlignment="1">
      <alignment horizontal="center"/>
    </xf>
    <xf numFmtId="4" fontId="16" fillId="6" borderId="5" xfId="44" applyFont="1" applyFill="1" applyBorder="1" applyAlignment="1">
      <alignment horizontal="center"/>
    </xf>
    <xf numFmtId="4" fontId="16" fillId="6" borderId="6" xfId="44" applyFont="1" applyFill="1" applyBorder="1" applyAlignment="1">
      <alignment horizontal="center"/>
    </xf>
    <xf numFmtId="4" fontId="16" fillId="6" borderId="7" xfId="44" applyFont="1" applyFill="1" applyBorder="1" applyAlignment="1">
      <alignment horizontal="center"/>
    </xf>
    <xf numFmtId="4" fontId="16" fillId="11" borderId="5" xfId="44" applyFont="1" applyFill="1" applyBorder="1" applyAlignment="1">
      <alignment horizontal="center"/>
    </xf>
    <xf numFmtId="4" fontId="16" fillId="11" borderId="6" xfId="44" applyFont="1" applyFill="1" applyBorder="1" applyAlignment="1">
      <alignment horizontal="center"/>
    </xf>
    <xf numFmtId="4" fontId="16" fillId="11" borderId="7" xfId="44" applyFont="1" applyFill="1" applyBorder="1" applyAlignment="1">
      <alignment horizontal="center"/>
    </xf>
    <xf numFmtId="0" fontId="16" fillId="11" borderId="25" xfId="44" applyNumberFormat="1" applyFont="1" applyFill="1" applyBorder="1" applyAlignment="1">
      <alignment horizontal="center" vertical="center"/>
    </xf>
    <xf numFmtId="0" fontId="16" fillId="11" borderId="26" xfId="44" applyNumberFormat="1" applyFont="1" applyFill="1" applyBorder="1" applyAlignment="1">
      <alignment horizontal="center" vertical="center"/>
    </xf>
    <xf numFmtId="0" fontId="16" fillId="11" borderId="27" xfId="44" applyNumberFormat="1" applyFont="1" applyFill="1" applyBorder="1" applyAlignment="1">
      <alignment horizontal="center" vertical="center"/>
    </xf>
    <xf numFmtId="0" fontId="16" fillId="0" borderId="48" xfId="44" applyNumberFormat="1" applyFont="1" applyBorder="1" applyAlignment="1">
      <alignment horizontal="center" vertical="center"/>
    </xf>
    <xf numFmtId="0" fontId="16" fillId="0" borderId="3" xfId="44" applyNumberFormat="1" applyFont="1" applyBorder="1" applyAlignment="1">
      <alignment horizontal="center" vertical="center"/>
    </xf>
    <xf numFmtId="0" fontId="16" fillId="0" borderId="49" xfId="44" applyNumberFormat="1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26" fillId="8" borderId="25" xfId="0" applyFont="1" applyFill="1" applyBorder="1" applyAlignment="1">
      <alignment horizontal="center" vertical="center"/>
    </xf>
    <xf numFmtId="0" fontId="26" fillId="8" borderId="26" xfId="0" applyFont="1" applyFill="1" applyBorder="1" applyAlignment="1">
      <alignment horizontal="center" vertical="center"/>
    </xf>
    <xf numFmtId="0" fontId="26" fillId="8" borderId="27" xfId="0" applyFont="1" applyFill="1" applyBorder="1" applyAlignment="1">
      <alignment horizontal="center" vertical="center"/>
    </xf>
    <xf numFmtId="0" fontId="19" fillId="8" borderId="44" xfId="0" applyFont="1" applyFill="1" applyBorder="1" applyAlignment="1">
      <alignment horizontal="center" vertical="center"/>
    </xf>
    <xf numFmtId="0" fontId="19" fillId="8" borderId="42" xfId="0" applyFont="1" applyFill="1" applyBorder="1" applyAlignment="1">
      <alignment horizontal="center" vertical="center"/>
    </xf>
    <xf numFmtId="0" fontId="19" fillId="8" borderId="45" xfId="0" applyFont="1" applyFill="1" applyBorder="1" applyAlignment="1">
      <alignment horizontal="center" vertical="center"/>
    </xf>
    <xf numFmtId="166" fontId="16" fillId="8" borderId="5" xfId="3" applyFont="1" applyFill="1" applyBorder="1" applyAlignment="1">
      <alignment horizontal="center" vertical="center"/>
    </xf>
    <xf numFmtId="166" fontId="16" fillId="8" borderId="6" xfId="3" applyFont="1" applyFill="1" applyBorder="1" applyAlignment="1">
      <alignment horizontal="center" vertical="center"/>
    </xf>
    <xf numFmtId="166" fontId="16" fillId="8" borderId="7" xfId="3" applyFont="1" applyFill="1" applyBorder="1" applyAlignment="1">
      <alignment horizontal="center" vertical="center"/>
    </xf>
    <xf numFmtId="166" fontId="15" fillId="0" borderId="14" xfId="3" applyFont="1" applyBorder="1" applyAlignment="1">
      <alignment horizontal="left" vertical="center"/>
    </xf>
    <xf numFmtId="166" fontId="15" fillId="0" borderId="9" xfId="3" applyFont="1" applyBorder="1" applyAlignment="1">
      <alignment horizontal="left" vertical="center"/>
    </xf>
    <xf numFmtId="166" fontId="15" fillId="0" borderId="5" xfId="3" applyFont="1" applyBorder="1" applyAlignment="1">
      <alignment horizontal="center" vertical="center"/>
    </xf>
    <xf numFmtId="166" fontId="15" fillId="0" borderId="6" xfId="3" applyFont="1" applyBorder="1" applyAlignment="1">
      <alignment horizontal="center" vertical="center"/>
    </xf>
    <xf numFmtId="166" fontId="15" fillId="0" borderId="43" xfId="3" applyFont="1" applyBorder="1" applyAlignment="1">
      <alignment horizontal="center" vertical="center"/>
    </xf>
    <xf numFmtId="0" fontId="26" fillId="8" borderId="21" xfId="0" applyFont="1" applyFill="1" applyBorder="1" applyAlignment="1">
      <alignment horizontal="center" vertical="center"/>
    </xf>
    <xf numFmtId="0" fontId="26" fillId="8" borderId="22" xfId="0" applyFont="1" applyFill="1" applyBorder="1" applyAlignment="1">
      <alignment horizontal="center" vertical="center"/>
    </xf>
    <xf numFmtId="0" fontId="26" fillId="8" borderId="12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9" fontId="19" fillId="0" borderId="21" xfId="2" applyFont="1" applyBorder="1" applyAlignment="1">
      <alignment horizontal="center"/>
    </xf>
    <xf numFmtId="9" fontId="19" fillId="0" borderId="22" xfId="2" applyFont="1" applyBorder="1" applyAlignment="1">
      <alignment horizontal="center"/>
    </xf>
    <xf numFmtId="9" fontId="19" fillId="0" borderId="12" xfId="2" applyFont="1" applyBorder="1" applyAlignment="1">
      <alignment horizontal="center"/>
    </xf>
    <xf numFmtId="0" fontId="16" fillId="10" borderId="25" xfId="0" applyFont="1" applyFill="1" applyBorder="1" applyAlignment="1">
      <alignment horizontal="center" vertical="center"/>
    </xf>
    <xf numFmtId="0" fontId="16" fillId="10" borderId="26" xfId="0" applyFont="1" applyFill="1" applyBorder="1" applyAlignment="1">
      <alignment horizontal="center" vertical="center"/>
    </xf>
    <xf numFmtId="0" fontId="16" fillId="10" borderId="27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6" fillId="10" borderId="6" xfId="0" applyFont="1" applyFill="1" applyBorder="1" applyAlignment="1">
      <alignment horizontal="center" vertical="center"/>
    </xf>
  </cellXfs>
  <cellStyles count="46">
    <cellStyle name="Hiperlink" xfId="1" builtinId="8"/>
    <cellStyle name="Moeda 2" xfId="6" xr:uid="{00000000-0005-0000-0000-000001000000}"/>
    <cellStyle name="Moeda 3" xfId="7" xr:uid="{00000000-0005-0000-0000-000002000000}"/>
    <cellStyle name="Normal" xfId="0" builtinId="0"/>
    <cellStyle name="Normal 10" xfId="26" xr:uid="{00000000-0005-0000-0000-000004000000}"/>
    <cellStyle name="Normal 11" xfId="27" xr:uid="{00000000-0005-0000-0000-000005000000}"/>
    <cellStyle name="Normal 12" xfId="30" xr:uid="{00000000-0005-0000-0000-000006000000}"/>
    <cellStyle name="Normal 13" xfId="32" xr:uid="{00000000-0005-0000-0000-000007000000}"/>
    <cellStyle name="Normal 14" xfId="34" xr:uid="{00000000-0005-0000-0000-000008000000}"/>
    <cellStyle name="Normal 15" xfId="36" xr:uid="{00000000-0005-0000-0000-000009000000}"/>
    <cellStyle name="Normal 15 2" xfId="44" xr:uid="{00000000-0005-0000-0000-00000A000000}"/>
    <cellStyle name="Normal 16" xfId="38" xr:uid="{00000000-0005-0000-0000-00000B000000}"/>
    <cellStyle name="Normal 17" xfId="40" xr:uid="{00000000-0005-0000-0000-00000C000000}"/>
    <cellStyle name="Normal 18" xfId="42" xr:uid="{00000000-0005-0000-0000-00000D000000}"/>
    <cellStyle name="Normal 19" xfId="43" xr:uid="{00000000-0005-0000-0000-00000E000000}"/>
    <cellStyle name="Normal 2" xfId="8" xr:uid="{00000000-0005-0000-0000-00000F000000}"/>
    <cellStyle name="Normal 2 2" xfId="9" xr:uid="{00000000-0005-0000-0000-000010000000}"/>
    <cellStyle name="Normal 2 3" xfId="25" xr:uid="{00000000-0005-0000-0000-000011000000}"/>
    <cellStyle name="Normal 3" xfId="10" xr:uid="{00000000-0005-0000-0000-000012000000}"/>
    <cellStyle name="Normal 4" xfId="11" xr:uid="{00000000-0005-0000-0000-000013000000}"/>
    <cellStyle name="Normal 5" xfId="12" xr:uid="{00000000-0005-0000-0000-000014000000}"/>
    <cellStyle name="Normal 6" xfId="4" xr:uid="{00000000-0005-0000-0000-000015000000}"/>
    <cellStyle name="Normal 7" xfId="13" xr:uid="{00000000-0005-0000-0000-000016000000}"/>
    <cellStyle name="Normal 8" xfId="14" xr:uid="{00000000-0005-0000-0000-000017000000}"/>
    <cellStyle name="Normal 9" xfId="15" xr:uid="{00000000-0005-0000-0000-000018000000}"/>
    <cellStyle name="Porcentagem" xfId="2" builtinId="5"/>
    <cellStyle name="Porcentagem 2" xfId="16" xr:uid="{00000000-0005-0000-0000-00001A000000}"/>
    <cellStyle name="Porcentagem 3" xfId="17" xr:uid="{00000000-0005-0000-0000-00001B000000}"/>
    <cellStyle name="Separador de milhares 10" xfId="28" xr:uid="{00000000-0005-0000-0000-00001C000000}"/>
    <cellStyle name="Separador de milhares 11" xfId="31" xr:uid="{00000000-0005-0000-0000-00001D000000}"/>
    <cellStyle name="Separador de milhares 12" xfId="33" xr:uid="{00000000-0005-0000-0000-00001E000000}"/>
    <cellStyle name="Separador de milhares 13" xfId="35" xr:uid="{00000000-0005-0000-0000-00001F000000}"/>
    <cellStyle name="Separador de milhares 14" xfId="37" xr:uid="{00000000-0005-0000-0000-000020000000}"/>
    <cellStyle name="Separador de milhares 15" xfId="39" xr:uid="{00000000-0005-0000-0000-000021000000}"/>
    <cellStyle name="Separador de milhares 15 2" xfId="45" xr:uid="{00000000-0005-0000-0000-000022000000}"/>
    <cellStyle name="Separador de milhares 16" xfId="41" xr:uid="{00000000-0005-0000-0000-000023000000}"/>
    <cellStyle name="Separador de milhares 2" xfId="18" xr:uid="{00000000-0005-0000-0000-000024000000}"/>
    <cellStyle name="Separador de milhares 3" xfId="19" xr:uid="{00000000-0005-0000-0000-000025000000}"/>
    <cellStyle name="Separador de milhares 4" xfId="20" xr:uid="{00000000-0005-0000-0000-000026000000}"/>
    <cellStyle name="Separador de milhares 5" xfId="5" xr:uid="{00000000-0005-0000-0000-000027000000}"/>
    <cellStyle name="Separador de milhares 6" xfId="21" xr:uid="{00000000-0005-0000-0000-000028000000}"/>
    <cellStyle name="Separador de milhares 7" xfId="22" xr:uid="{00000000-0005-0000-0000-000029000000}"/>
    <cellStyle name="Separador de milhares 8" xfId="23" xr:uid="{00000000-0005-0000-0000-00002A000000}"/>
    <cellStyle name="Separador de milhares 9" xfId="29" xr:uid="{00000000-0005-0000-0000-00002B000000}"/>
    <cellStyle name="Vírgula" xfId="3" builtinId="3"/>
    <cellStyle name="Vírgula 2" xfId="24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workbookViewId="0">
      <selection activeCell="F11" sqref="F11"/>
    </sheetView>
  </sheetViews>
  <sheetFormatPr defaultColWidth="8.85546875" defaultRowHeight="15" x14ac:dyDescent="0.2"/>
  <cols>
    <col min="1" max="1" width="9" style="322" customWidth="1"/>
    <col min="2" max="2" width="24.85546875" style="322" customWidth="1"/>
    <col min="3" max="3" width="10.85546875" style="322" bestFit="1" customWidth="1"/>
    <col min="4" max="4" width="7.7109375" style="322" bestFit="1" customWidth="1"/>
    <col min="5" max="5" width="14.28515625" style="322" bestFit="1" customWidth="1"/>
    <col min="6" max="6" width="13.28515625" style="322" customWidth="1"/>
    <col min="7" max="7" width="16.140625" style="322" bestFit="1" customWidth="1"/>
    <col min="8" max="8" width="16" style="322" customWidth="1"/>
    <col min="9" max="248" width="8.85546875" style="322"/>
    <col min="249" max="249" width="9" style="322" customWidth="1"/>
    <col min="250" max="250" width="15.28515625" style="322" bestFit="1" customWidth="1"/>
    <col min="251" max="251" width="13.7109375" style="322" bestFit="1" customWidth="1"/>
    <col min="252" max="252" width="15.140625" style="322" customWidth="1"/>
    <col min="253" max="254" width="13.28515625" style="322" customWidth="1"/>
    <col min="255" max="255" width="14.28515625" style="322" bestFit="1" customWidth="1"/>
    <col min="256" max="256" width="16" style="322" customWidth="1"/>
    <col min="257" max="264" width="0" style="322" hidden="1" customWidth="1"/>
    <col min="265" max="504" width="8.85546875" style="322"/>
    <col min="505" max="505" width="9" style="322" customWidth="1"/>
    <col min="506" max="506" width="15.28515625" style="322" bestFit="1" customWidth="1"/>
    <col min="507" max="507" width="13.7109375" style="322" bestFit="1" customWidth="1"/>
    <col min="508" max="508" width="15.140625" style="322" customWidth="1"/>
    <col min="509" max="510" width="13.28515625" style="322" customWidth="1"/>
    <col min="511" max="511" width="14.28515625" style="322" bestFit="1" customWidth="1"/>
    <col min="512" max="512" width="16" style="322" customWidth="1"/>
    <col min="513" max="520" width="0" style="322" hidden="1" customWidth="1"/>
    <col min="521" max="760" width="8.85546875" style="322"/>
    <col min="761" max="761" width="9" style="322" customWidth="1"/>
    <col min="762" max="762" width="15.28515625" style="322" bestFit="1" customWidth="1"/>
    <col min="763" max="763" width="13.7109375" style="322" bestFit="1" customWidth="1"/>
    <col min="764" max="764" width="15.140625" style="322" customWidth="1"/>
    <col min="765" max="766" width="13.28515625" style="322" customWidth="1"/>
    <col min="767" max="767" width="14.28515625" style="322" bestFit="1" customWidth="1"/>
    <col min="768" max="768" width="16" style="322" customWidth="1"/>
    <col min="769" max="776" width="0" style="322" hidden="1" customWidth="1"/>
    <col min="777" max="1016" width="8.85546875" style="322"/>
    <col min="1017" max="1017" width="9" style="322" customWidth="1"/>
    <col min="1018" max="1018" width="15.28515625" style="322" bestFit="1" customWidth="1"/>
    <col min="1019" max="1019" width="13.7109375" style="322" bestFit="1" customWidth="1"/>
    <col min="1020" max="1020" width="15.140625" style="322" customWidth="1"/>
    <col min="1021" max="1022" width="13.28515625" style="322" customWidth="1"/>
    <col min="1023" max="1023" width="14.28515625" style="322" bestFit="1" customWidth="1"/>
    <col min="1024" max="1024" width="16" style="322" customWidth="1"/>
    <col min="1025" max="1032" width="0" style="322" hidden="1" customWidth="1"/>
    <col min="1033" max="1272" width="8.85546875" style="322"/>
    <col min="1273" max="1273" width="9" style="322" customWidth="1"/>
    <col min="1274" max="1274" width="15.28515625" style="322" bestFit="1" customWidth="1"/>
    <col min="1275" max="1275" width="13.7109375" style="322" bestFit="1" customWidth="1"/>
    <col min="1276" max="1276" width="15.140625" style="322" customWidth="1"/>
    <col min="1277" max="1278" width="13.28515625" style="322" customWidth="1"/>
    <col min="1279" max="1279" width="14.28515625" style="322" bestFit="1" customWidth="1"/>
    <col min="1280" max="1280" width="16" style="322" customWidth="1"/>
    <col min="1281" max="1288" width="0" style="322" hidden="1" customWidth="1"/>
    <col min="1289" max="1528" width="8.85546875" style="322"/>
    <col min="1529" max="1529" width="9" style="322" customWidth="1"/>
    <col min="1530" max="1530" width="15.28515625" style="322" bestFit="1" customWidth="1"/>
    <col min="1531" max="1531" width="13.7109375" style="322" bestFit="1" customWidth="1"/>
    <col min="1532" max="1532" width="15.140625" style="322" customWidth="1"/>
    <col min="1533" max="1534" width="13.28515625" style="322" customWidth="1"/>
    <col min="1535" max="1535" width="14.28515625" style="322" bestFit="1" customWidth="1"/>
    <col min="1536" max="1536" width="16" style="322" customWidth="1"/>
    <col min="1537" max="1544" width="0" style="322" hidden="1" customWidth="1"/>
    <col min="1545" max="1784" width="8.85546875" style="322"/>
    <col min="1785" max="1785" width="9" style="322" customWidth="1"/>
    <col min="1786" max="1786" width="15.28515625" style="322" bestFit="1" customWidth="1"/>
    <col min="1787" max="1787" width="13.7109375" style="322" bestFit="1" customWidth="1"/>
    <col min="1788" max="1788" width="15.140625" style="322" customWidth="1"/>
    <col min="1789" max="1790" width="13.28515625" style="322" customWidth="1"/>
    <col min="1791" max="1791" width="14.28515625" style="322" bestFit="1" customWidth="1"/>
    <col min="1792" max="1792" width="16" style="322" customWidth="1"/>
    <col min="1793" max="1800" width="0" style="322" hidden="1" customWidth="1"/>
    <col min="1801" max="2040" width="8.85546875" style="322"/>
    <col min="2041" max="2041" width="9" style="322" customWidth="1"/>
    <col min="2042" max="2042" width="15.28515625" style="322" bestFit="1" customWidth="1"/>
    <col min="2043" max="2043" width="13.7109375" style="322" bestFit="1" customWidth="1"/>
    <col min="2044" max="2044" width="15.140625" style="322" customWidth="1"/>
    <col min="2045" max="2046" width="13.28515625" style="322" customWidth="1"/>
    <col min="2047" max="2047" width="14.28515625" style="322" bestFit="1" customWidth="1"/>
    <col min="2048" max="2048" width="16" style="322" customWidth="1"/>
    <col min="2049" max="2056" width="0" style="322" hidden="1" customWidth="1"/>
    <col min="2057" max="2296" width="8.85546875" style="322"/>
    <col min="2297" max="2297" width="9" style="322" customWidth="1"/>
    <col min="2298" max="2298" width="15.28515625" style="322" bestFit="1" customWidth="1"/>
    <col min="2299" max="2299" width="13.7109375" style="322" bestFit="1" customWidth="1"/>
    <col min="2300" max="2300" width="15.140625" style="322" customWidth="1"/>
    <col min="2301" max="2302" width="13.28515625" style="322" customWidth="1"/>
    <col min="2303" max="2303" width="14.28515625" style="322" bestFit="1" customWidth="1"/>
    <col min="2304" max="2304" width="16" style="322" customWidth="1"/>
    <col min="2305" max="2312" width="0" style="322" hidden="1" customWidth="1"/>
    <col min="2313" max="2552" width="8.85546875" style="322"/>
    <col min="2553" max="2553" width="9" style="322" customWidth="1"/>
    <col min="2554" max="2554" width="15.28515625" style="322" bestFit="1" customWidth="1"/>
    <col min="2555" max="2555" width="13.7109375" style="322" bestFit="1" customWidth="1"/>
    <col min="2556" max="2556" width="15.140625" style="322" customWidth="1"/>
    <col min="2557" max="2558" width="13.28515625" style="322" customWidth="1"/>
    <col min="2559" max="2559" width="14.28515625" style="322" bestFit="1" customWidth="1"/>
    <col min="2560" max="2560" width="16" style="322" customWidth="1"/>
    <col min="2561" max="2568" width="0" style="322" hidden="1" customWidth="1"/>
    <col min="2569" max="2808" width="8.85546875" style="322"/>
    <col min="2809" max="2809" width="9" style="322" customWidth="1"/>
    <col min="2810" max="2810" width="15.28515625" style="322" bestFit="1" customWidth="1"/>
    <col min="2811" max="2811" width="13.7109375" style="322" bestFit="1" customWidth="1"/>
    <col min="2812" max="2812" width="15.140625" style="322" customWidth="1"/>
    <col min="2813" max="2814" width="13.28515625" style="322" customWidth="1"/>
    <col min="2815" max="2815" width="14.28515625" style="322" bestFit="1" customWidth="1"/>
    <col min="2816" max="2816" width="16" style="322" customWidth="1"/>
    <col min="2817" max="2824" width="0" style="322" hidden="1" customWidth="1"/>
    <col min="2825" max="3064" width="8.85546875" style="322"/>
    <col min="3065" max="3065" width="9" style="322" customWidth="1"/>
    <col min="3066" max="3066" width="15.28515625" style="322" bestFit="1" customWidth="1"/>
    <col min="3067" max="3067" width="13.7109375" style="322" bestFit="1" customWidth="1"/>
    <col min="3068" max="3068" width="15.140625" style="322" customWidth="1"/>
    <col min="3069" max="3070" width="13.28515625" style="322" customWidth="1"/>
    <col min="3071" max="3071" width="14.28515625" style="322" bestFit="1" customWidth="1"/>
    <col min="3072" max="3072" width="16" style="322" customWidth="1"/>
    <col min="3073" max="3080" width="0" style="322" hidden="1" customWidth="1"/>
    <col min="3081" max="3320" width="8.85546875" style="322"/>
    <col min="3321" max="3321" width="9" style="322" customWidth="1"/>
    <col min="3322" max="3322" width="15.28515625" style="322" bestFit="1" customWidth="1"/>
    <col min="3323" max="3323" width="13.7109375" style="322" bestFit="1" customWidth="1"/>
    <col min="3324" max="3324" width="15.140625" style="322" customWidth="1"/>
    <col min="3325" max="3326" width="13.28515625" style="322" customWidth="1"/>
    <col min="3327" max="3327" width="14.28515625" style="322" bestFit="1" customWidth="1"/>
    <col min="3328" max="3328" width="16" style="322" customWidth="1"/>
    <col min="3329" max="3336" width="0" style="322" hidden="1" customWidth="1"/>
    <col min="3337" max="3576" width="8.85546875" style="322"/>
    <col min="3577" max="3577" width="9" style="322" customWidth="1"/>
    <col min="3578" max="3578" width="15.28515625" style="322" bestFit="1" customWidth="1"/>
    <col min="3579" max="3579" width="13.7109375" style="322" bestFit="1" customWidth="1"/>
    <col min="3580" max="3580" width="15.140625" style="322" customWidth="1"/>
    <col min="3581" max="3582" width="13.28515625" style="322" customWidth="1"/>
    <col min="3583" max="3583" width="14.28515625" style="322" bestFit="1" customWidth="1"/>
    <col min="3584" max="3584" width="16" style="322" customWidth="1"/>
    <col min="3585" max="3592" width="0" style="322" hidden="1" customWidth="1"/>
    <col min="3593" max="3832" width="8.85546875" style="322"/>
    <col min="3833" max="3833" width="9" style="322" customWidth="1"/>
    <col min="3834" max="3834" width="15.28515625" style="322" bestFit="1" customWidth="1"/>
    <col min="3835" max="3835" width="13.7109375" style="322" bestFit="1" customWidth="1"/>
    <col min="3836" max="3836" width="15.140625" style="322" customWidth="1"/>
    <col min="3837" max="3838" width="13.28515625" style="322" customWidth="1"/>
    <col min="3839" max="3839" width="14.28515625" style="322" bestFit="1" customWidth="1"/>
    <col min="3840" max="3840" width="16" style="322" customWidth="1"/>
    <col min="3841" max="3848" width="0" style="322" hidden="1" customWidth="1"/>
    <col min="3849" max="4088" width="8.85546875" style="322"/>
    <col min="4089" max="4089" width="9" style="322" customWidth="1"/>
    <col min="4090" max="4090" width="15.28515625" style="322" bestFit="1" customWidth="1"/>
    <col min="4091" max="4091" width="13.7109375" style="322" bestFit="1" customWidth="1"/>
    <col min="4092" max="4092" width="15.140625" style="322" customWidth="1"/>
    <col min="4093" max="4094" width="13.28515625" style="322" customWidth="1"/>
    <col min="4095" max="4095" width="14.28515625" style="322" bestFit="1" customWidth="1"/>
    <col min="4096" max="4096" width="16" style="322" customWidth="1"/>
    <col min="4097" max="4104" width="0" style="322" hidden="1" customWidth="1"/>
    <col min="4105" max="4344" width="8.85546875" style="322"/>
    <col min="4345" max="4345" width="9" style="322" customWidth="1"/>
    <col min="4346" max="4346" width="15.28515625" style="322" bestFit="1" customWidth="1"/>
    <col min="4347" max="4347" width="13.7109375" style="322" bestFit="1" customWidth="1"/>
    <col min="4348" max="4348" width="15.140625" style="322" customWidth="1"/>
    <col min="4349" max="4350" width="13.28515625" style="322" customWidth="1"/>
    <col min="4351" max="4351" width="14.28515625" style="322" bestFit="1" customWidth="1"/>
    <col min="4352" max="4352" width="16" style="322" customWidth="1"/>
    <col min="4353" max="4360" width="0" style="322" hidden="1" customWidth="1"/>
    <col min="4361" max="4600" width="8.85546875" style="322"/>
    <col min="4601" max="4601" width="9" style="322" customWidth="1"/>
    <col min="4602" max="4602" width="15.28515625" style="322" bestFit="1" customWidth="1"/>
    <col min="4603" max="4603" width="13.7109375" style="322" bestFit="1" customWidth="1"/>
    <col min="4604" max="4604" width="15.140625" style="322" customWidth="1"/>
    <col min="4605" max="4606" width="13.28515625" style="322" customWidth="1"/>
    <col min="4607" max="4607" width="14.28515625" style="322" bestFit="1" customWidth="1"/>
    <col min="4608" max="4608" width="16" style="322" customWidth="1"/>
    <col min="4609" max="4616" width="0" style="322" hidden="1" customWidth="1"/>
    <col min="4617" max="4856" width="8.85546875" style="322"/>
    <col min="4857" max="4857" width="9" style="322" customWidth="1"/>
    <col min="4858" max="4858" width="15.28515625" style="322" bestFit="1" customWidth="1"/>
    <col min="4859" max="4859" width="13.7109375" style="322" bestFit="1" customWidth="1"/>
    <col min="4860" max="4860" width="15.140625" style="322" customWidth="1"/>
    <col min="4861" max="4862" width="13.28515625" style="322" customWidth="1"/>
    <col min="4863" max="4863" width="14.28515625" style="322" bestFit="1" customWidth="1"/>
    <col min="4864" max="4864" width="16" style="322" customWidth="1"/>
    <col min="4865" max="4872" width="0" style="322" hidden="1" customWidth="1"/>
    <col min="4873" max="5112" width="8.85546875" style="322"/>
    <col min="5113" max="5113" width="9" style="322" customWidth="1"/>
    <col min="5114" max="5114" width="15.28515625" style="322" bestFit="1" customWidth="1"/>
    <col min="5115" max="5115" width="13.7109375" style="322" bestFit="1" customWidth="1"/>
    <col min="5116" max="5116" width="15.140625" style="322" customWidth="1"/>
    <col min="5117" max="5118" width="13.28515625" style="322" customWidth="1"/>
    <col min="5119" max="5119" width="14.28515625" style="322" bestFit="1" customWidth="1"/>
    <col min="5120" max="5120" width="16" style="322" customWidth="1"/>
    <col min="5121" max="5128" width="0" style="322" hidden="1" customWidth="1"/>
    <col min="5129" max="5368" width="8.85546875" style="322"/>
    <col min="5369" max="5369" width="9" style="322" customWidth="1"/>
    <col min="5370" max="5370" width="15.28515625" style="322" bestFit="1" customWidth="1"/>
    <col min="5371" max="5371" width="13.7109375" style="322" bestFit="1" customWidth="1"/>
    <col min="5372" max="5372" width="15.140625" style="322" customWidth="1"/>
    <col min="5373" max="5374" width="13.28515625" style="322" customWidth="1"/>
    <col min="5375" max="5375" width="14.28515625" style="322" bestFit="1" customWidth="1"/>
    <col min="5376" max="5376" width="16" style="322" customWidth="1"/>
    <col min="5377" max="5384" width="0" style="322" hidden="1" customWidth="1"/>
    <col min="5385" max="5624" width="8.85546875" style="322"/>
    <col min="5625" max="5625" width="9" style="322" customWidth="1"/>
    <col min="5626" max="5626" width="15.28515625" style="322" bestFit="1" customWidth="1"/>
    <col min="5627" max="5627" width="13.7109375" style="322" bestFit="1" customWidth="1"/>
    <col min="5628" max="5628" width="15.140625" style="322" customWidth="1"/>
    <col min="5629" max="5630" width="13.28515625" style="322" customWidth="1"/>
    <col min="5631" max="5631" width="14.28515625" style="322" bestFit="1" customWidth="1"/>
    <col min="5632" max="5632" width="16" style="322" customWidth="1"/>
    <col min="5633" max="5640" width="0" style="322" hidden="1" customWidth="1"/>
    <col min="5641" max="5880" width="8.85546875" style="322"/>
    <col min="5881" max="5881" width="9" style="322" customWidth="1"/>
    <col min="5882" max="5882" width="15.28515625" style="322" bestFit="1" customWidth="1"/>
    <col min="5883" max="5883" width="13.7109375" style="322" bestFit="1" customWidth="1"/>
    <col min="5884" max="5884" width="15.140625" style="322" customWidth="1"/>
    <col min="5885" max="5886" width="13.28515625" style="322" customWidth="1"/>
    <col min="5887" max="5887" width="14.28515625" style="322" bestFit="1" customWidth="1"/>
    <col min="5888" max="5888" width="16" style="322" customWidth="1"/>
    <col min="5889" max="5896" width="0" style="322" hidden="1" customWidth="1"/>
    <col min="5897" max="6136" width="8.85546875" style="322"/>
    <col min="6137" max="6137" width="9" style="322" customWidth="1"/>
    <col min="6138" max="6138" width="15.28515625" style="322" bestFit="1" customWidth="1"/>
    <col min="6139" max="6139" width="13.7109375" style="322" bestFit="1" customWidth="1"/>
    <col min="6140" max="6140" width="15.140625" style="322" customWidth="1"/>
    <col min="6141" max="6142" width="13.28515625" style="322" customWidth="1"/>
    <col min="6143" max="6143" width="14.28515625" style="322" bestFit="1" customWidth="1"/>
    <col min="6144" max="6144" width="16" style="322" customWidth="1"/>
    <col min="6145" max="6152" width="0" style="322" hidden="1" customWidth="1"/>
    <col min="6153" max="6392" width="8.85546875" style="322"/>
    <col min="6393" max="6393" width="9" style="322" customWidth="1"/>
    <col min="6394" max="6394" width="15.28515625" style="322" bestFit="1" customWidth="1"/>
    <col min="6395" max="6395" width="13.7109375" style="322" bestFit="1" customWidth="1"/>
    <col min="6396" max="6396" width="15.140625" style="322" customWidth="1"/>
    <col min="6397" max="6398" width="13.28515625" style="322" customWidth="1"/>
    <col min="6399" max="6399" width="14.28515625" style="322" bestFit="1" customWidth="1"/>
    <col min="6400" max="6400" width="16" style="322" customWidth="1"/>
    <col min="6401" max="6408" width="0" style="322" hidden="1" customWidth="1"/>
    <col min="6409" max="6648" width="8.85546875" style="322"/>
    <col min="6649" max="6649" width="9" style="322" customWidth="1"/>
    <col min="6650" max="6650" width="15.28515625" style="322" bestFit="1" customWidth="1"/>
    <col min="6651" max="6651" width="13.7109375" style="322" bestFit="1" customWidth="1"/>
    <col min="6652" max="6652" width="15.140625" style="322" customWidth="1"/>
    <col min="6653" max="6654" width="13.28515625" style="322" customWidth="1"/>
    <col min="6655" max="6655" width="14.28515625" style="322" bestFit="1" customWidth="1"/>
    <col min="6656" max="6656" width="16" style="322" customWidth="1"/>
    <col min="6657" max="6664" width="0" style="322" hidden="1" customWidth="1"/>
    <col min="6665" max="6904" width="8.85546875" style="322"/>
    <col min="6905" max="6905" width="9" style="322" customWidth="1"/>
    <col min="6906" max="6906" width="15.28515625" style="322" bestFit="1" customWidth="1"/>
    <col min="6907" max="6907" width="13.7109375" style="322" bestFit="1" customWidth="1"/>
    <col min="6908" max="6908" width="15.140625" style="322" customWidth="1"/>
    <col min="6909" max="6910" width="13.28515625" style="322" customWidth="1"/>
    <col min="6911" max="6911" width="14.28515625" style="322" bestFit="1" customWidth="1"/>
    <col min="6912" max="6912" width="16" style="322" customWidth="1"/>
    <col min="6913" max="6920" width="0" style="322" hidden="1" customWidth="1"/>
    <col min="6921" max="7160" width="8.85546875" style="322"/>
    <col min="7161" max="7161" width="9" style="322" customWidth="1"/>
    <col min="7162" max="7162" width="15.28515625" style="322" bestFit="1" customWidth="1"/>
    <col min="7163" max="7163" width="13.7109375" style="322" bestFit="1" customWidth="1"/>
    <col min="7164" max="7164" width="15.140625" style="322" customWidth="1"/>
    <col min="7165" max="7166" width="13.28515625" style="322" customWidth="1"/>
    <col min="7167" max="7167" width="14.28515625" style="322" bestFit="1" customWidth="1"/>
    <col min="7168" max="7168" width="16" style="322" customWidth="1"/>
    <col min="7169" max="7176" width="0" style="322" hidden="1" customWidth="1"/>
    <col min="7177" max="7416" width="8.85546875" style="322"/>
    <col min="7417" max="7417" width="9" style="322" customWidth="1"/>
    <col min="7418" max="7418" width="15.28515625" style="322" bestFit="1" customWidth="1"/>
    <col min="7419" max="7419" width="13.7109375" style="322" bestFit="1" customWidth="1"/>
    <col min="7420" max="7420" width="15.140625" style="322" customWidth="1"/>
    <col min="7421" max="7422" width="13.28515625" style="322" customWidth="1"/>
    <col min="7423" max="7423" width="14.28515625" style="322" bestFit="1" customWidth="1"/>
    <col min="7424" max="7424" width="16" style="322" customWidth="1"/>
    <col min="7425" max="7432" width="0" style="322" hidden="1" customWidth="1"/>
    <col min="7433" max="7672" width="8.85546875" style="322"/>
    <col min="7673" max="7673" width="9" style="322" customWidth="1"/>
    <col min="7674" max="7674" width="15.28515625" style="322" bestFit="1" customWidth="1"/>
    <col min="7675" max="7675" width="13.7109375" style="322" bestFit="1" customWidth="1"/>
    <col min="7676" max="7676" width="15.140625" style="322" customWidth="1"/>
    <col min="7677" max="7678" width="13.28515625" style="322" customWidth="1"/>
    <col min="7679" max="7679" width="14.28515625" style="322" bestFit="1" customWidth="1"/>
    <col min="7680" max="7680" width="16" style="322" customWidth="1"/>
    <col min="7681" max="7688" width="0" style="322" hidden="1" customWidth="1"/>
    <col min="7689" max="7928" width="8.85546875" style="322"/>
    <col min="7929" max="7929" width="9" style="322" customWidth="1"/>
    <col min="7930" max="7930" width="15.28515625" style="322" bestFit="1" customWidth="1"/>
    <col min="7931" max="7931" width="13.7109375" style="322" bestFit="1" customWidth="1"/>
    <col min="7932" max="7932" width="15.140625" style="322" customWidth="1"/>
    <col min="7933" max="7934" width="13.28515625" style="322" customWidth="1"/>
    <col min="7935" max="7935" width="14.28515625" style="322" bestFit="1" customWidth="1"/>
    <col min="7936" max="7936" width="16" style="322" customWidth="1"/>
    <col min="7937" max="7944" width="0" style="322" hidden="1" customWidth="1"/>
    <col min="7945" max="8184" width="8.85546875" style="322"/>
    <col min="8185" max="8185" width="9" style="322" customWidth="1"/>
    <col min="8186" max="8186" width="15.28515625" style="322" bestFit="1" customWidth="1"/>
    <col min="8187" max="8187" width="13.7109375" style="322" bestFit="1" customWidth="1"/>
    <col min="8188" max="8188" width="15.140625" style="322" customWidth="1"/>
    <col min="8189" max="8190" width="13.28515625" style="322" customWidth="1"/>
    <col min="8191" max="8191" width="14.28515625" style="322" bestFit="1" customWidth="1"/>
    <col min="8192" max="8192" width="16" style="322" customWidth="1"/>
    <col min="8193" max="8200" width="0" style="322" hidden="1" customWidth="1"/>
    <col min="8201" max="8440" width="8.85546875" style="322"/>
    <col min="8441" max="8441" width="9" style="322" customWidth="1"/>
    <col min="8442" max="8442" width="15.28515625" style="322" bestFit="1" customWidth="1"/>
    <col min="8443" max="8443" width="13.7109375" style="322" bestFit="1" customWidth="1"/>
    <col min="8444" max="8444" width="15.140625" style="322" customWidth="1"/>
    <col min="8445" max="8446" width="13.28515625" style="322" customWidth="1"/>
    <col min="8447" max="8447" width="14.28515625" style="322" bestFit="1" customWidth="1"/>
    <col min="8448" max="8448" width="16" style="322" customWidth="1"/>
    <col min="8449" max="8456" width="0" style="322" hidden="1" customWidth="1"/>
    <col min="8457" max="8696" width="8.85546875" style="322"/>
    <col min="8697" max="8697" width="9" style="322" customWidth="1"/>
    <col min="8698" max="8698" width="15.28515625" style="322" bestFit="1" customWidth="1"/>
    <col min="8699" max="8699" width="13.7109375" style="322" bestFit="1" customWidth="1"/>
    <col min="8700" max="8700" width="15.140625" style="322" customWidth="1"/>
    <col min="8701" max="8702" width="13.28515625" style="322" customWidth="1"/>
    <col min="8703" max="8703" width="14.28515625" style="322" bestFit="1" customWidth="1"/>
    <col min="8704" max="8704" width="16" style="322" customWidth="1"/>
    <col min="8705" max="8712" width="0" style="322" hidden="1" customWidth="1"/>
    <col min="8713" max="8952" width="8.85546875" style="322"/>
    <col min="8953" max="8953" width="9" style="322" customWidth="1"/>
    <col min="8954" max="8954" width="15.28515625" style="322" bestFit="1" customWidth="1"/>
    <col min="8955" max="8955" width="13.7109375" style="322" bestFit="1" customWidth="1"/>
    <col min="8956" max="8956" width="15.140625" style="322" customWidth="1"/>
    <col min="8957" max="8958" width="13.28515625" style="322" customWidth="1"/>
    <col min="8959" max="8959" width="14.28515625" style="322" bestFit="1" customWidth="1"/>
    <col min="8960" max="8960" width="16" style="322" customWidth="1"/>
    <col min="8961" max="8968" width="0" style="322" hidden="1" customWidth="1"/>
    <col min="8969" max="9208" width="8.85546875" style="322"/>
    <col min="9209" max="9209" width="9" style="322" customWidth="1"/>
    <col min="9210" max="9210" width="15.28515625" style="322" bestFit="1" customWidth="1"/>
    <col min="9211" max="9211" width="13.7109375" style="322" bestFit="1" customWidth="1"/>
    <col min="9212" max="9212" width="15.140625" style="322" customWidth="1"/>
    <col min="9213" max="9214" width="13.28515625" style="322" customWidth="1"/>
    <col min="9215" max="9215" width="14.28515625" style="322" bestFit="1" customWidth="1"/>
    <col min="9216" max="9216" width="16" style="322" customWidth="1"/>
    <col min="9217" max="9224" width="0" style="322" hidden="1" customWidth="1"/>
    <col min="9225" max="9464" width="8.85546875" style="322"/>
    <col min="9465" max="9465" width="9" style="322" customWidth="1"/>
    <col min="9466" max="9466" width="15.28515625" style="322" bestFit="1" customWidth="1"/>
    <col min="9467" max="9467" width="13.7109375" style="322" bestFit="1" customWidth="1"/>
    <col min="9468" max="9468" width="15.140625" style="322" customWidth="1"/>
    <col min="9469" max="9470" width="13.28515625" style="322" customWidth="1"/>
    <col min="9471" max="9471" width="14.28515625" style="322" bestFit="1" customWidth="1"/>
    <col min="9472" max="9472" width="16" style="322" customWidth="1"/>
    <col min="9473" max="9480" width="0" style="322" hidden="1" customWidth="1"/>
    <col min="9481" max="9720" width="8.85546875" style="322"/>
    <col min="9721" max="9721" width="9" style="322" customWidth="1"/>
    <col min="9722" max="9722" width="15.28515625" style="322" bestFit="1" customWidth="1"/>
    <col min="9723" max="9723" width="13.7109375" style="322" bestFit="1" customWidth="1"/>
    <col min="9724" max="9724" width="15.140625" style="322" customWidth="1"/>
    <col min="9725" max="9726" width="13.28515625" style="322" customWidth="1"/>
    <col min="9727" max="9727" width="14.28515625" style="322" bestFit="1" customWidth="1"/>
    <col min="9728" max="9728" width="16" style="322" customWidth="1"/>
    <col min="9729" max="9736" width="0" style="322" hidden="1" customWidth="1"/>
    <col min="9737" max="9976" width="8.85546875" style="322"/>
    <col min="9977" max="9977" width="9" style="322" customWidth="1"/>
    <col min="9978" max="9978" width="15.28515625" style="322" bestFit="1" customWidth="1"/>
    <col min="9979" max="9979" width="13.7109375" style="322" bestFit="1" customWidth="1"/>
    <col min="9980" max="9980" width="15.140625" style="322" customWidth="1"/>
    <col min="9981" max="9982" width="13.28515625" style="322" customWidth="1"/>
    <col min="9983" max="9983" width="14.28515625" style="322" bestFit="1" customWidth="1"/>
    <col min="9984" max="9984" width="16" style="322" customWidth="1"/>
    <col min="9985" max="9992" width="0" style="322" hidden="1" customWidth="1"/>
    <col min="9993" max="10232" width="8.85546875" style="322"/>
    <col min="10233" max="10233" width="9" style="322" customWidth="1"/>
    <col min="10234" max="10234" width="15.28515625" style="322" bestFit="1" customWidth="1"/>
    <col min="10235" max="10235" width="13.7109375" style="322" bestFit="1" customWidth="1"/>
    <col min="10236" max="10236" width="15.140625" style="322" customWidth="1"/>
    <col min="10237" max="10238" width="13.28515625" style="322" customWidth="1"/>
    <col min="10239" max="10239" width="14.28515625" style="322" bestFit="1" customWidth="1"/>
    <col min="10240" max="10240" width="16" style="322" customWidth="1"/>
    <col min="10241" max="10248" width="0" style="322" hidden="1" customWidth="1"/>
    <col min="10249" max="10488" width="8.85546875" style="322"/>
    <col min="10489" max="10489" width="9" style="322" customWidth="1"/>
    <col min="10490" max="10490" width="15.28515625" style="322" bestFit="1" customWidth="1"/>
    <col min="10491" max="10491" width="13.7109375" style="322" bestFit="1" customWidth="1"/>
    <col min="10492" max="10492" width="15.140625" style="322" customWidth="1"/>
    <col min="10493" max="10494" width="13.28515625" style="322" customWidth="1"/>
    <col min="10495" max="10495" width="14.28515625" style="322" bestFit="1" customWidth="1"/>
    <col min="10496" max="10496" width="16" style="322" customWidth="1"/>
    <col min="10497" max="10504" width="0" style="322" hidden="1" customWidth="1"/>
    <col min="10505" max="10744" width="8.85546875" style="322"/>
    <col min="10745" max="10745" width="9" style="322" customWidth="1"/>
    <col min="10746" max="10746" width="15.28515625" style="322" bestFit="1" customWidth="1"/>
    <col min="10747" max="10747" width="13.7109375" style="322" bestFit="1" customWidth="1"/>
    <col min="10748" max="10748" width="15.140625" style="322" customWidth="1"/>
    <col min="10749" max="10750" width="13.28515625" style="322" customWidth="1"/>
    <col min="10751" max="10751" width="14.28515625" style="322" bestFit="1" customWidth="1"/>
    <col min="10752" max="10752" width="16" style="322" customWidth="1"/>
    <col min="10753" max="10760" width="0" style="322" hidden="1" customWidth="1"/>
    <col min="10761" max="11000" width="8.85546875" style="322"/>
    <col min="11001" max="11001" width="9" style="322" customWidth="1"/>
    <col min="11002" max="11002" width="15.28515625" style="322" bestFit="1" customWidth="1"/>
    <col min="11003" max="11003" width="13.7109375" style="322" bestFit="1" customWidth="1"/>
    <col min="11004" max="11004" width="15.140625" style="322" customWidth="1"/>
    <col min="11005" max="11006" width="13.28515625" style="322" customWidth="1"/>
    <col min="11007" max="11007" width="14.28515625" style="322" bestFit="1" customWidth="1"/>
    <col min="11008" max="11008" width="16" style="322" customWidth="1"/>
    <col min="11009" max="11016" width="0" style="322" hidden="1" customWidth="1"/>
    <col min="11017" max="11256" width="8.85546875" style="322"/>
    <col min="11257" max="11257" width="9" style="322" customWidth="1"/>
    <col min="11258" max="11258" width="15.28515625" style="322" bestFit="1" customWidth="1"/>
    <col min="11259" max="11259" width="13.7109375" style="322" bestFit="1" customWidth="1"/>
    <col min="11260" max="11260" width="15.140625" style="322" customWidth="1"/>
    <col min="11261" max="11262" width="13.28515625" style="322" customWidth="1"/>
    <col min="11263" max="11263" width="14.28515625" style="322" bestFit="1" customWidth="1"/>
    <col min="11264" max="11264" width="16" style="322" customWidth="1"/>
    <col min="11265" max="11272" width="0" style="322" hidden="1" customWidth="1"/>
    <col min="11273" max="11512" width="8.85546875" style="322"/>
    <col min="11513" max="11513" width="9" style="322" customWidth="1"/>
    <col min="11514" max="11514" width="15.28515625" style="322" bestFit="1" customWidth="1"/>
    <col min="11515" max="11515" width="13.7109375" style="322" bestFit="1" customWidth="1"/>
    <col min="11516" max="11516" width="15.140625" style="322" customWidth="1"/>
    <col min="11517" max="11518" width="13.28515625" style="322" customWidth="1"/>
    <col min="11519" max="11519" width="14.28515625" style="322" bestFit="1" customWidth="1"/>
    <col min="11520" max="11520" width="16" style="322" customWidth="1"/>
    <col min="11521" max="11528" width="0" style="322" hidden="1" customWidth="1"/>
    <col min="11529" max="11768" width="8.85546875" style="322"/>
    <col min="11769" max="11769" width="9" style="322" customWidth="1"/>
    <col min="11770" max="11770" width="15.28515625" style="322" bestFit="1" customWidth="1"/>
    <col min="11771" max="11771" width="13.7109375" style="322" bestFit="1" customWidth="1"/>
    <col min="11772" max="11772" width="15.140625" style="322" customWidth="1"/>
    <col min="11773" max="11774" width="13.28515625" style="322" customWidth="1"/>
    <col min="11775" max="11775" width="14.28515625" style="322" bestFit="1" customWidth="1"/>
    <col min="11776" max="11776" width="16" style="322" customWidth="1"/>
    <col min="11777" max="11784" width="0" style="322" hidden="1" customWidth="1"/>
    <col min="11785" max="12024" width="8.85546875" style="322"/>
    <col min="12025" max="12025" width="9" style="322" customWidth="1"/>
    <col min="12026" max="12026" width="15.28515625" style="322" bestFit="1" customWidth="1"/>
    <col min="12027" max="12027" width="13.7109375" style="322" bestFit="1" customWidth="1"/>
    <col min="12028" max="12028" width="15.140625" style="322" customWidth="1"/>
    <col min="12029" max="12030" width="13.28515625" style="322" customWidth="1"/>
    <col min="12031" max="12031" width="14.28515625" style="322" bestFit="1" customWidth="1"/>
    <col min="12032" max="12032" width="16" style="322" customWidth="1"/>
    <col min="12033" max="12040" width="0" style="322" hidden="1" customWidth="1"/>
    <col min="12041" max="12280" width="8.85546875" style="322"/>
    <col min="12281" max="12281" width="9" style="322" customWidth="1"/>
    <col min="12282" max="12282" width="15.28515625" style="322" bestFit="1" customWidth="1"/>
    <col min="12283" max="12283" width="13.7109375" style="322" bestFit="1" customWidth="1"/>
    <col min="12284" max="12284" width="15.140625" style="322" customWidth="1"/>
    <col min="12285" max="12286" width="13.28515625" style="322" customWidth="1"/>
    <col min="12287" max="12287" width="14.28515625" style="322" bestFit="1" customWidth="1"/>
    <col min="12288" max="12288" width="16" style="322" customWidth="1"/>
    <col min="12289" max="12296" width="0" style="322" hidden="1" customWidth="1"/>
    <col min="12297" max="12536" width="8.85546875" style="322"/>
    <col min="12537" max="12537" width="9" style="322" customWidth="1"/>
    <col min="12538" max="12538" width="15.28515625" style="322" bestFit="1" customWidth="1"/>
    <col min="12539" max="12539" width="13.7109375" style="322" bestFit="1" customWidth="1"/>
    <col min="12540" max="12540" width="15.140625" style="322" customWidth="1"/>
    <col min="12541" max="12542" width="13.28515625" style="322" customWidth="1"/>
    <col min="12543" max="12543" width="14.28515625" style="322" bestFit="1" customWidth="1"/>
    <col min="12544" max="12544" width="16" style="322" customWidth="1"/>
    <col min="12545" max="12552" width="0" style="322" hidden="1" customWidth="1"/>
    <col min="12553" max="12792" width="8.85546875" style="322"/>
    <col min="12793" max="12793" width="9" style="322" customWidth="1"/>
    <col min="12794" max="12794" width="15.28515625" style="322" bestFit="1" customWidth="1"/>
    <col min="12795" max="12795" width="13.7109375" style="322" bestFit="1" customWidth="1"/>
    <col min="12796" max="12796" width="15.140625" style="322" customWidth="1"/>
    <col min="12797" max="12798" width="13.28515625" style="322" customWidth="1"/>
    <col min="12799" max="12799" width="14.28515625" style="322" bestFit="1" customWidth="1"/>
    <col min="12800" max="12800" width="16" style="322" customWidth="1"/>
    <col min="12801" max="12808" width="0" style="322" hidden="1" customWidth="1"/>
    <col min="12809" max="13048" width="8.85546875" style="322"/>
    <col min="13049" max="13049" width="9" style="322" customWidth="1"/>
    <col min="13050" max="13050" width="15.28515625" style="322" bestFit="1" customWidth="1"/>
    <col min="13051" max="13051" width="13.7109375" style="322" bestFit="1" customWidth="1"/>
    <col min="13052" max="13052" width="15.140625" style="322" customWidth="1"/>
    <col min="13053" max="13054" width="13.28515625" style="322" customWidth="1"/>
    <col min="13055" max="13055" width="14.28515625" style="322" bestFit="1" customWidth="1"/>
    <col min="13056" max="13056" width="16" style="322" customWidth="1"/>
    <col min="13057" max="13064" width="0" style="322" hidden="1" customWidth="1"/>
    <col min="13065" max="13304" width="8.85546875" style="322"/>
    <col min="13305" max="13305" width="9" style="322" customWidth="1"/>
    <col min="13306" max="13306" width="15.28515625" style="322" bestFit="1" customWidth="1"/>
    <col min="13307" max="13307" width="13.7109375" style="322" bestFit="1" customWidth="1"/>
    <col min="13308" max="13308" width="15.140625" style="322" customWidth="1"/>
    <col min="13309" max="13310" width="13.28515625" style="322" customWidth="1"/>
    <col min="13311" max="13311" width="14.28515625" style="322" bestFit="1" customWidth="1"/>
    <col min="13312" max="13312" width="16" style="322" customWidth="1"/>
    <col min="13313" max="13320" width="0" style="322" hidden="1" customWidth="1"/>
    <col min="13321" max="13560" width="8.85546875" style="322"/>
    <col min="13561" max="13561" width="9" style="322" customWidth="1"/>
    <col min="13562" max="13562" width="15.28515625" style="322" bestFit="1" customWidth="1"/>
    <col min="13563" max="13563" width="13.7109375" style="322" bestFit="1" customWidth="1"/>
    <col min="13564" max="13564" width="15.140625" style="322" customWidth="1"/>
    <col min="13565" max="13566" width="13.28515625" style="322" customWidth="1"/>
    <col min="13567" max="13567" width="14.28515625" style="322" bestFit="1" customWidth="1"/>
    <col min="13568" max="13568" width="16" style="322" customWidth="1"/>
    <col min="13569" max="13576" width="0" style="322" hidden="1" customWidth="1"/>
    <col min="13577" max="13816" width="8.85546875" style="322"/>
    <col min="13817" max="13817" width="9" style="322" customWidth="1"/>
    <col min="13818" max="13818" width="15.28515625" style="322" bestFit="1" customWidth="1"/>
    <col min="13819" max="13819" width="13.7109375" style="322" bestFit="1" customWidth="1"/>
    <col min="13820" max="13820" width="15.140625" style="322" customWidth="1"/>
    <col min="13821" max="13822" width="13.28515625" style="322" customWidth="1"/>
    <col min="13823" max="13823" width="14.28515625" style="322" bestFit="1" customWidth="1"/>
    <col min="13824" max="13824" width="16" style="322" customWidth="1"/>
    <col min="13825" max="13832" width="0" style="322" hidden="1" customWidth="1"/>
    <col min="13833" max="14072" width="8.85546875" style="322"/>
    <col min="14073" max="14073" width="9" style="322" customWidth="1"/>
    <col min="14074" max="14074" width="15.28515625" style="322" bestFit="1" customWidth="1"/>
    <col min="14075" max="14075" width="13.7109375" style="322" bestFit="1" customWidth="1"/>
    <col min="14076" max="14076" width="15.140625" style="322" customWidth="1"/>
    <col min="14077" max="14078" width="13.28515625" style="322" customWidth="1"/>
    <col min="14079" max="14079" width="14.28515625" style="322" bestFit="1" customWidth="1"/>
    <col min="14080" max="14080" width="16" style="322" customWidth="1"/>
    <col min="14081" max="14088" width="0" style="322" hidden="1" customWidth="1"/>
    <col min="14089" max="14328" width="8.85546875" style="322"/>
    <col min="14329" max="14329" width="9" style="322" customWidth="1"/>
    <col min="14330" max="14330" width="15.28515625" style="322" bestFit="1" customWidth="1"/>
    <col min="14331" max="14331" width="13.7109375" style="322" bestFit="1" customWidth="1"/>
    <col min="14332" max="14332" width="15.140625" style="322" customWidth="1"/>
    <col min="14333" max="14334" width="13.28515625" style="322" customWidth="1"/>
    <col min="14335" max="14335" width="14.28515625" style="322" bestFit="1" customWidth="1"/>
    <col min="14336" max="14336" width="16" style="322" customWidth="1"/>
    <col min="14337" max="14344" width="0" style="322" hidden="1" customWidth="1"/>
    <col min="14345" max="14584" width="8.85546875" style="322"/>
    <col min="14585" max="14585" width="9" style="322" customWidth="1"/>
    <col min="14586" max="14586" width="15.28515625" style="322" bestFit="1" customWidth="1"/>
    <col min="14587" max="14587" width="13.7109375" style="322" bestFit="1" customWidth="1"/>
    <col min="14588" max="14588" width="15.140625" style="322" customWidth="1"/>
    <col min="14589" max="14590" width="13.28515625" style="322" customWidth="1"/>
    <col min="14591" max="14591" width="14.28515625" style="322" bestFit="1" customWidth="1"/>
    <col min="14592" max="14592" width="16" style="322" customWidth="1"/>
    <col min="14593" max="14600" width="0" style="322" hidden="1" customWidth="1"/>
    <col min="14601" max="14840" width="8.85546875" style="322"/>
    <col min="14841" max="14841" width="9" style="322" customWidth="1"/>
    <col min="14842" max="14842" width="15.28515625" style="322" bestFit="1" customWidth="1"/>
    <col min="14843" max="14843" width="13.7109375" style="322" bestFit="1" customWidth="1"/>
    <col min="14844" max="14844" width="15.140625" style="322" customWidth="1"/>
    <col min="14845" max="14846" width="13.28515625" style="322" customWidth="1"/>
    <col min="14847" max="14847" width="14.28515625" style="322" bestFit="1" customWidth="1"/>
    <col min="14848" max="14848" width="16" style="322" customWidth="1"/>
    <col min="14849" max="14856" width="0" style="322" hidden="1" customWidth="1"/>
    <col min="14857" max="15096" width="8.85546875" style="322"/>
    <col min="15097" max="15097" width="9" style="322" customWidth="1"/>
    <col min="15098" max="15098" width="15.28515625" style="322" bestFit="1" customWidth="1"/>
    <col min="15099" max="15099" width="13.7109375" style="322" bestFit="1" customWidth="1"/>
    <col min="15100" max="15100" width="15.140625" style="322" customWidth="1"/>
    <col min="15101" max="15102" width="13.28515625" style="322" customWidth="1"/>
    <col min="15103" max="15103" width="14.28515625" style="322" bestFit="1" customWidth="1"/>
    <col min="15104" max="15104" width="16" style="322" customWidth="1"/>
    <col min="15105" max="15112" width="0" style="322" hidden="1" customWidth="1"/>
    <col min="15113" max="15352" width="8.85546875" style="322"/>
    <col min="15353" max="15353" width="9" style="322" customWidth="1"/>
    <col min="15354" max="15354" width="15.28515625" style="322" bestFit="1" customWidth="1"/>
    <col min="15355" max="15355" width="13.7109375" style="322" bestFit="1" customWidth="1"/>
    <col min="15356" max="15356" width="15.140625" style="322" customWidth="1"/>
    <col min="15357" max="15358" width="13.28515625" style="322" customWidth="1"/>
    <col min="15359" max="15359" width="14.28515625" style="322" bestFit="1" customWidth="1"/>
    <col min="15360" max="15360" width="16" style="322" customWidth="1"/>
    <col min="15361" max="15368" width="0" style="322" hidden="1" customWidth="1"/>
    <col min="15369" max="15608" width="8.85546875" style="322"/>
    <col min="15609" max="15609" width="9" style="322" customWidth="1"/>
    <col min="15610" max="15610" width="15.28515625" style="322" bestFit="1" customWidth="1"/>
    <col min="15611" max="15611" width="13.7109375" style="322" bestFit="1" customWidth="1"/>
    <col min="15612" max="15612" width="15.140625" style="322" customWidth="1"/>
    <col min="15613" max="15614" width="13.28515625" style="322" customWidth="1"/>
    <col min="15615" max="15615" width="14.28515625" style="322" bestFit="1" customWidth="1"/>
    <col min="15616" max="15616" width="16" style="322" customWidth="1"/>
    <col min="15617" max="15624" width="0" style="322" hidden="1" customWidth="1"/>
    <col min="15625" max="15864" width="8.85546875" style="322"/>
    <col min="15865" max="15865" width="9" style="322" customWidth="1"/>
    <col min="15866" max="15866" width="15.28515625" style="322" bestFit="1" customWidth="1"/>
    <col min="15867" max="15867" width="13.7109375" style="322" bestFit="1" customWidth="1"/>
    <col min="15868" max="15868" width="15.140625" style="322" customWidth="1"/>
    <col min="15869" max="15870" width="13.28515625" style="322" customWidth="1"/>
    <col min="15871" max="15871" width="14.28515625" style="322" bestFit="1" customWidth="1"/>
    <col min="15872" max="15872" width="16" style="322" customWidth="1"/>
    <col min="15873" max="15880" width="0" style="322" hidden="1" customWidth="1"/>
    <col min="15881" max="16120" width="8.85546875" style="322"/>
    <col min="16121" max="16121" width="9" style="322" customWidth="1"/>
    <col min="16122" max="16122" width="15.28515625" style="322" bestFit="1" customWidth="1"/>
    <col min="16123" max="16123" width="13.7109375" style="322" bestFit="1" customWidth="1"/>
    <col min="16124" max="16124" width="15.140625" style="322" customWidth="1"/>
    <col min="16125" max="16126" width="13.28515625" style="322" customWidth="1"/>
    <col min="16127" max="16127" width="14.28515625" style="322" bestFit="1" customWidth="1"/>
    <col min="16128" max="16128" width="16" style="322" customWidth="1"/>
    <col min="16129" max="16136" width="0" style="322" hidden="1" customWidth="1"/>
    <col min="16137" max="16384" width="8.85546875" style="322"/>
  </cols>
  <sheetData>
    <row r="1" spans="1:8" ht="18.600000000000001" customHeight="1" thickBot="1" x14ac:dyDescent="0.3">
      <c r="A1" s="349" t="s">
        <v>281</v>
      </c>
      <c r="B1" s="350"/>
      <c r="C1" s="350"/>
      <c r="D1" s="350"/>
      <c r="E1" s="350"/>
      <c r="F1" s="350"/>
      <c r="G1" s="351"/>
      <c r="H1" s="321"/>
    </row>
    <row r="2" spans="1:8" ht="16.899999999999999" customHeight="1" thickBot="1" x14ac:dyDescent="0.3">
      <c r="A2" s="352" t="s">
        <v>260</v>
      </c>
      <c r="B2" s="353"/>
      <c r="C2" s="353"/>
      <c r="D2" s="353"/>
      <c r="E2" s="353"/>
      <c r="F2" s="353"/>
      <c r="G2" s="354"/>
      <c r="H2" s="321"/>
    </row>
    <row r="3" spans="1:8" ht="15.6" customHeight="1" thickBot="1" x14ac:dyDescent="0.3">
      <c r="A3" s="349" t="s">
        <v>280</v>
      </c>
      <c r="B3" s="350"/>
      <c r="C3" s="350"/>
      <c r="D3" s="350"/>
      <c r="E3" s="350"/>
      <c r="F3" s="350"/>
      <c r="G3" s="351"/>
      <c r="H3" s="321"/>
    </row>
    <row r="4" spans="1:8" ht="17.45" customHeight="1" x14ac:dyDescent="0.2">
      <c r="A4" s="355" t="s">
        <v>31</v>
      </c>
      <c r="B4" s="356"/>
      <c r="C4" s="356"/>
      <c r="D4" s="356"/>
      <c r="E4" s="356"/>
      <c r="F4" s="356"/>
      <c r="G4" s="357"/>
      <c r="H4" s="323"/>
    </row>
    <row r="5" spans="1:8" ht="16.5" thickBot="1" x14ac:dyDescent="0.3">
      <c r="A5" s="358"/>
      <c r="B5" s="359"/>
      <c r="C5" s="359"/>
      <c r="D5" s="359"/>
      <c r="E5" s="359"/>
      <c r="F5" s="359"/>
      <c r="G5" s="360"/>
      <c r="H5" s="324"/>
    </row>
    <row r="6" spans="1:8" ht="16.5" thickBot="1" x14ac:dyDescent="0.3">
      <c r="A6" s="346" t="s">
        <v>261</v>
      </c>
      <c r="B6" s="347"/>
      <c r="C6" s="347"/>
      <c r="D6" s="347"/>
      <c r="E6" s="347"/>
      <c r="F6" s="347"/>
      <c r="G6" s="348"/>
      <c r="H6" s="324"/>
    </row>
    <row r="7" spans="1:8" ht="31.5" x14ac:dyDescent="0.25">
      <c r="A7" s="325" t="s">
        <v>262</v>
      </c>
      <c r="B7" s="326" t="s">
        <v>85</v>
      </c>
      <c r="C7" s="327" t="s">
        <v>271</v>
      </c>
      <c r="D7" s="327" t="s">
        <v>272</v>
      </c>
      <c r="E7" s="326" t="s">
        <v>263</v>
      </c>
      <c r="F7" s="326" t="s">
        <v>264</v>
      </c>
      <c r="G7" s="328" t="s">
        <v>265</v>
      </c>
    </row>
    <row r="8" spans="1:8" ht="15.75" x14ac:dyDescent="0.25">
      <c r="A8" s="329">
        <v>1</v>
      </c>
      <c r="B8" s="330" t="s">
        <v>270</v>
      </c>
      <c r="C8" s="344">
        <v>700</v>
      </c>
      <c r="D8" s="331" t="s">
        <v>273</v>
      </c>
      <c r="E8" s="332">
        <f>'1. Trator Esteira 17 Ton'!F184</f>
        <v>77779.507239019673</v>
      </c>
      <c r="F8" s="332">
        <f>'1. Trator Esteira 17 Ton'!F188</f>
        <v>441.92901840352084</v>
      </c>
      <c r="G8" s="333">
        <f>C8*F8</f>
        <v>309350.31288246461</v>
      </c>
    </row>
    <row r="9" spans="1:8" ht="15.75" x14ac:dyDescent="0.25">
      <c r="A9" s="329">
        <v>2</v>
      </c>
      <c r="B9" s="330" t="s">
        <v>284</v>
      </c>
      <c r="C9" s="344">
        <v>1000</v>
      </c>
      <c r="D9" s="331" t="s">
        <v>273</v>
      </c>
      <c r="E9" s="332">
        <f>'2. Escav. Hidr. 17,8 Ton '!F185</f>
        <v>73147.836073693004</v>
      </c>
      <c r="F9" s="332">
        <f>'2. Escav. Hidr. 17,8 Ton '!F190</f>
        <v>415.61270496416478</v>
      </c>
      <c r="G9" s="333">
        <f>C9*F9</f>
        <v>415612.70496416476</v>
      </c>
    </row>
    <row r="10" spans="1:8" ht="15.75" x14ac:dyDescent="0.25">
      <c r="A10" s="329">
        <v>3</v>
      </c>
      <c r="B10" s="330" t="s">
        <v>266</v>
      </c>
      <c r="C10" s="344">
        <v>50000</v>
      </c>
      <c r="D10" s="331" t="s">
        <v>274</v>
      </c>
      <c r="E10" s="332">
        <f>'3. Caminhão Truck'!F185</f>
        <v>33508.372600589035</v>
      </c>
      <c r="F10" s="332">
        <f>'3. Caminhão Truck'!F193</f>
        <v>8.6540218493256802</v>
      </c>
      <c r="G10" s="333">
        <f t="shared" ref="G10:G14" si="0">C10*F10</f>
        <v>432701.092466284</v>
      </c>
    </row>
    <row r="11" spans="1:8" ht="31.5" customHeight="1" x14ac:dyDescent="0.25">
      <c r="A11" s="329">
        <v>4</v>
      </c>
      <c r="B11" s="343" t="s">
        <v>275</v>
      </c>
      <c r="C11" s="344">
        <v>15000</v>
      </c>
      <c r="D11" s="331" t="s">
        <v>274</v>
      </c>
      <c r="E11" s="332">
        <f>'4. Caminhão Toco'!F185</f>
        <v>29100.200445314033</v>
      </c>
      <c r="F11" s="332">
        <f>'4. Caminhão Toco'!F193</f>
        <v>6.8892519993641175</v>
      </c>
      <c r="G11" s="333">
        <f t="shared" si="0"/>
        <v>103338.77999046176</v>
      </c>
    </row>
    <row r="12" spans="1:8" ht="32.25" customHeight="1" x14ac:dyDescent="0.25">
      <c r="A12" s="329">
        <v>5</v>
      </c>
      <c r="B12" s="343" t="s">
        <v>276</v>
      </c>
      <c r="C12" s="344">
        <v>700</v>
      </c>
      <c r="D12" s="331" t="s">
        <v>273</v>
      </c>
      <c r="E12" s="332">
        <f>'5. Mini Escav. 1500kg '!F184</f>
        <v>27197.552869686333</v>
      </c>
      <c r="F12" s="332">
        <f>'5. Mini Escav. 1500kg '!F188</f>
        <v>154.53155039594506</v>
      </c>
      <c r="G12" s="333">
        <f t="shared" si="0"/>
        <v>108172.08527716155</v>
      </c>
    </row>
    <row r="13" spans="1:8" ht="15.75" x14ac:dyDescent="0.25">
      <c r="A13" s="329">
        <v>6</v>
      </c>
      <c r="B13" s="330" t="s">
        <v>278</v>
      </c>
      <c r="C13" s="344">
        <v>100</v>
      </c>
      <c r="D13" s="331" t="s">
        <v>273</v>
      </c>
      <c r="E13" s="332">
        <f>' 6 Motonivel 15 ton'!F185</f>
        <v>65507.79850455968</v>
      </c>
      <c r="F13" s="332">
        <f>' 6 Motonivel 15 ton'!F190</f>
        <v>372.20340059408909</v>
      </c>
      <c r="G13" s="333">
        <f t="shared" si="0"/>
        <v>37220.340059408911</v>
      </c>
    </row>
    <row r="14" spans="1:8" ht="15.75" x14ac:dyDescent="0.25">
      <c r="A14" s="329">
        <v>7</v>
      </c>
      <c r="B14" s="330" t="s">
        <v>267</v>
      </c>
      <c r="C14" s="344">
        <v>150</v>
      </c>
      <c r="D14" s="331" t="s">
        <v>273</v>
      </c>
      <c r="E14" s="332">
        <f>'7. Retroescavadeira'!F184</f>
        <v>38544.220102719664</v>
      </c>
      <c r="F14" s="332">
        <f>'7. Retroescavadeira'!F188</f>
        <v>219.00125058363446</v>
      </c>
      <c r="G14" s="333">
        <f t="shared" si="0"/>
        <v>32850.187587545166</v>
      </c>
    </row>
    <row r="15" spans="1:8" ht="18" customHeight="1" x14ac:dyDescent="0.25">
      <c r="A15" s="329"/>
      <c r="B15" s="334"/>
      <c r="C15" s="335"/>
      <c r="D15" s="335"/>
      <c r="E15" s="332"/>
      <c r="F15" s="332"/>
      <c r="G15" s="333"/>
    </row>
    <row r="16" spans="1:8" ht="15.75" x14ac:dyDescent="0.25">
      <c r="A16" s="329" t="s">
        <v>268</v>
      </c>
      <c r="B16" s="336"/>
      <c r="C16" s="337"/>
      <c r="D16" s="337"/>
      <c r="E16" s="332">
        <f>SUM(E8:E15)</f>
        <v>344785.48783558141</v>
      </c>
      <c r="F16" s="332"/>
      <c r="G16" s="333">
        <f>SUM(G8:G15)</f>
        <v>1439245.5032274907</v>
      </c>
    </row>
    <row r="17" spans="1:7" ht="16.5" thickBot="1" x14ac:dyDescent="0.3">
      <c r="A17" s="338"/>
      <c r="B17" s="339"/>
      <c r="C17" s="339"/>
      <c r="D17" s="339"/>
      <c r="E17" s="340"/>
      <c r="F17" s="340"/>
      <c r="G17" s="341"/>
    </row>
    <row r="18" spans="1:7" ht="15.75" x14ac:dyDescent="0.25">
      <c r="A18" s="321"/>
    </row>
    <row r="19" spans="1:7" ht="15.75" x14ac:dyDescent="0.25">
      <c r="A19" s="321" t="s">
        <v>283</v>
      </c>
    </row>
    <row r="27" spans="1:7" ht="15.75" x14ac:dyDescent="0.25">
      <c r="A27" s="321" t="s">
        <v>269</v>
      </c>
    </row>
  </sheetData>
  <mergeCells count="6">
    <mergeCell ref="A6:G6"/>
    <mergeCell ref="A1:G1"/>
    <mergeCell ref="A2:G2"/>
    <mergeCell ref="A3:G3"/>
    <mergeCell ref="A4:G4"/>
    <mergeCell ref="A5:G5"/>
  </mergeCells>
  <pageMargins left="0.78740157480314965" right="0.59055118110236227" top="0.59055118110236227" bottom="0.59055118110236227" header="0.51181102362204722" footer="0.31496062992125984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22"/>
  <sheetViews>
    <sheetView zoomScale="110" zoomScaleNormal="110" zoomScaleSheetLayoutView="100" workbookViewId="0">
      <selection activeCell="F11" sqref="F11"/>
    </sheetView>
  </sheetViews>
  <sheetFormatPr defaultColWidth="9.140625" defaultRowHeight="12.75" x14ac:dyDescent="0.2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8" customWidth="1"/>
    <col min="5" max="5" width="15.42578125" style="8" customWidth="1"/>
    <col min="6" max="6" width="13.28515625" style="8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s="2" customFormat="1" ht="16.5" customHeight="1" thickBot="1" x14ac:dyDescent="0.25">
      <c r="A1" s="127" t="s">
        <v>244</v>
      </c>
      <c r="B1" s="3"/>
      <c r="C1" s="3"/>
      <c r="D1" s="4"/>
      <c r="E1" s="4"/>
      <c r="F1" s="4"/>
      <c r="G1" s="4"/>
    </row>
    <row r="2" spans="1:7" s="6" customFormat="1" ht="18" x14ac:dyDescent="0.2">
      <c r="A2" s="363" t="s">
        <v>246</v>
      </c>
      <c r="B2" s="364"/>
      <c r="C2" s="364"/>
      <c r="D2" s="364"/>
      <c r="E2" s="364"/>
      <c r="F2" s="365"/>
      <c r="G2" s="32"/>
    </row>
    <row r="3" spans="1:7" s="6" customFormat="1" ht="21.75" customHeight="1" x14ac:dyDescent="0.2">
      <c r="A3" s="366" t="s">
        <v>31</v>
      </c>
      <c r="B3" s="367"/>
      <c r="C3" s="367"/>
      <c r="D3" s="367"/>
      <c r="E3" s="367"/>
      <c r="F3" s="368"/>
      <c r="G3" s="32"/>
    </row>
    <row r="4" spans="1:7" s="2" customFormat="1" ht="10.9" customHeight="1" thickBot="1" x14ac:dyDescent="0.25">
      <c r="A4" s="128"/>
      <c r="B4" s="3"/>
      <c r="C4" s="3"/>
      <c r="D4" s="129"/>
      <c r="E4" s="129"/>
      <c r="F4" s="130"/>
      <c r="G4" s="4"/>
    </row>
    <row r="5" spans="1:7" s="2" customFormat="1" ht="15.75" customHeight="1" thickBot="1" x14ac:dyDescent="0.25">
      <c r="A5" s="369" t="s">
        <v>142</v>
      </c>
      <c r="B5" s="370"/>
      <c r="C5" s="370"/>
      <c r="D5" s="370"/>
      <c r="E5" s="370"/>
      <c r="F5" s="371"/>
      <c r="G5" s="4"/>
    </row>
    <row r="6" spans="1:7" s="2" customFormat="1" ht="15.75" customHeight="1" x14ac:dyDescent="0.2">
      <c r="A6" s="57" t="s">
        <v>141</v>
      </c>
      <c r="B6" s="35"/>
      <c r="C6" s="35"/>
      <c r="D6" s="207"/>
      <c r="E6" s="100" t="s">
        <v>26</v>
      </c>
      <c r="F6" s="36" t="s">
        <v>2</v>
      </c>
      <c r="G6" s="4"/>
    </row>
    <row r="7" spans="1:7" s="9" customFormat="1" ht="15.75" customHeight="1" x14ac:dyDescent="0.2">
      <c r="A7" s="108" t="str">
        <f>A36</f>
        <v>1. Mão-de-obra</v>
      </c>
      <c r="B7" s="109"/>
      <c r="C7" s="110"/>
      <c r="D7" s="110"/>
      <c r="E7" s="204">
        <f>+F75</f>
        <v>4680.5410949999996</v>
      </c>
      <c r="F7" s="111">
        <f t="shared" ref="F7:F23" si="0">IFERROR(E7/$E$24,0)</f>
        <v>6.0177047414513712E-2</v>
      </c>
      <c r="G7" s="39"/>
    </row>
    <row r="8" spans="1:7" s="2" customFormat="1" ht="15.75" customHeight="1" x14ac:dyDescent="0.2">
      <c r="A8" s="44" t="str">
        <f>A37</f>
        <v xml:space="preserve">1.1. Operador de Máquinas </v>
      </c>
      <c r="B8" s="40"/>
      <c r="C8" s="42"/>
      <c r="D8" s="42"/>
      <c r="E8" s="205">
        <f>F56</f>
        <v>4201.6650950000003</v>
      </c>
      <c r="F8" s="51">
        <f t="shared" si="0"/>
        <v>5.4020207174726734E-2</v>
      </c>
      <c r="G8" s="4"/>
    </row>
    <row r="9" spans="1:7" s="2" customFormat="1" ht="15.75" customHeight="1" x14ac:dyDescent="0.2">
      <c r="A9" s="44" t="str">
        <f>A58</f>
        <v>1.2. Vale Transporte</v>
      </c>
      <c r="B9" s="40"/>
      <c r="C9" s="42"/>
      <c r="D9" s="42"/>
      <c r="E9" s="205">
        <f>F63</f>
        <v>44.261999999999958</v>
      </c>
      <c r="F9" s="51">
        <f t="shared" si="0"/>
        <v>5.690702033375062E-4</v>
      </c>
      <c r="G9" s="4"/>
    </row>
    <row r="10" spans="1:7" s="2" customFormat="1" ht="15.75" customHeight="1" x14ac:dyDescent="0.2">
      <c r="A10" s="44" t="str">
        <f>A65</f>
        <v>1.3. Vale-refeição (diário)</v>
      </c>
      <c r="B10" s="40"/>
      <c r="C10" s="42"/>
      <c r="D10" s="42"/>
      <c r="E10" s="205">
        <f>F68</f>
        <v>389.42400000000004</v>
      </c>
      <c r="F10" s="51">
        <f t="shared" si="0"/>
        <v>5.0067686698410654E-3</v>
      </c>
      <c r="G10" s="4"/>
    </row>
    <row r="11" spans="1:7" s="2" customFormat="1" ht="15.75" customHeight="1" x14ac:dyDescent="0.2">
      <c r="A11" s="44" t="str">
        <f>A69</f>
        <v>1.4. Plano de Benefício Social  (Seguro de vida) e (Manutenção e Capacitação Profissional )</v>
      </c>
      <c r="B11" s="40"/>
      <c r="C11" s="42"/>
      <c r="D11" s="42"/>
      <c r="E11" s="205">
        <f>F73</f>
        <v>45.19</v>
      </c>
      <c r="F11" s="51">
        <f t="shared" si="0"/>
        <v>5.8100136660842096E-4</v>
      </c>
      <c r="G11" s="4"/>
    </row>
    <row r="12" spans="1:7" s="9" customFormat="1" ht="15.75" customHeight="1" x14ac:dyDescent="0.2">
      <c r="A12" s="372" t="str">
        <f>A77</f>
        <v>2. Uniformes e Equipamentos de Proteção Individual</v>
      </c>
      <c r="B12" s="373"/>
      <c r="C12" s="373"/>
      <c r="D12" s="110"/>
      <c r="E12" s="204">
        <f>+F93</f>
        <v>111.58333333333333</v>
      </c>
      <c r="F12" s="111">
        <f t="shared" si="0"/>
        <v>1.4346109572336719E-3</v>
      </c>
      <c r="G12" s="39"/>
    </row>
    <row r="13" spans="1:7" s="9" customFormat="1" ht="15.75" customHeight="1" x14ac:dyDescent="0.2">
      <c r="A13" s="269" t="str">
        <f>A95</f>
        <v xml:space="preserve">3. Veículos e Máquinas </v>
      </c>
      <c r="B13" s="119"/>
      <c r="C13" s="110"/>
      <c r="D13" s="110"/>
      <c r="E13" s="204">
        <f>+F148</f>
        <v>56096.796222222227</v>
      </c>
      <c r="F13" s="111">
        <f t="shared" si="0"/>
        <v>0.72122848567083908</v>
      </c>
      <c r="G13" s="39"/>
    </row>
    <row r="14" spans="1:7" s="2" customFormat="1" ht="15.75" customHeight="1" x14ac:dyDescent="0.2">
      <c r="A14" s="58" t="str">
        <f>A96</f>
        <v xml:space="preserve">3.1. Veículo/Máquina </v>
      </c>
      <c r="B14" s="41"/>
      <c r="C14" s="42"/>
      <c r="D14" s="42"/>
      <c r="E14" s="205">
        <f>SUM(E15:E20)</f>
        <v>56096.796222222227</v>
      </c>
      <c r="F14" s="123">
        <f t="shared" si="0"/>
        <v>0.72122848567083908</v>
      </c>
      <c r="G14" s="4"/>
    </row>
    <row r="15" spans="1:7" s="2" customFormat="1" ht="15.75" customHeight="1" x14ac:dyDescent="0.2">
      <c r="A15" s="58" t="str">
        <f>A97</f>
        <v>3.1.1. Depreciação</v>
      </c>
      <c r="B15" s="41"/>
      <c r="C15" s="42"/>
      <c r="D15" s="42"/>
      <c r="E15" s="205">
        <f>F106</f>
        <v>2436.2555555555555</v>
      </c>
      <c r="F15" s="123">
        <f t="shared" si="0"/>
        <v>3.132258922737631E-2</v>
      </c>
      <c r="G15" s="4"/>
    </row>
    <row r="16" spans="1:7" s="2" customFormat="1" ht="15.75" customHeight="1" x14ac:dyDescent="0.2">
      <c r="A16" s="58" t="str">
        <f>A108</f>
        <v>3.1.2. Remuneração do Capital</v>
      </c>
      <c r="B16" s="41"/>
      <c r="C16" s="42"/>
      <c r="D16" s="42"/>
      <c r="E16" s="205">
        <f>F116</f>
        <v>2338.2473333333337</v>
      </c>
      <c r="F16" s="123">
        <f t="shared" si="0"/>
        <v>3.0062511532090348E-2</v>
      </c>
      <c r="G16" s="4"/>
    </row>
    <row r="17" spans="1:7" s="2" customFormat="1" ht="15.75" customHeight="1" x14ac:dyDescent="0.2">
      <c r="A17" s="58" t="str">
        <f>A118</f>
        <v>3.1.3. Impostos e Seguros</v>
      </c>
      <c r="B17" s="41"/>
      <c r="C17" s="42"/>
      <c r="D17" s="42"/>
      <c r="E17" s="205">
        <f>F124</f>
        <v>333.33333333333331</v>
      </c>
      <c r="F17" s="123">
        <f t="shared" si="0"/>
        <v>4.2856189909893112E-3</v>
      </c>
      <c r="G17" s="4"/>
    </row>
    <row r="18" spans="1:7" s="2" customFormat="1" ht="15.75" customHeight="1" x14ac:dyDescent="0.2">
      <c r="A18" s="58" t="str">
        <f>A126</f>
        <v>3.1.4. Consumos de óleo diesel</v>
      </c>
      <c r="B18" s="41"/>
      <c r="C18" s="42"/>
      <c r="D18" s="42"/>
      <c r="E18" s="205">
        <f>F132</f>
        <v>23708.960000000003</v>
      </c>
      <c r="F18" s="123">
        <f t="shared" si="0"/>
        <v>0.30482270769781789</v>
      </c>
      <c r="G18" s="4"/>
    </row>
    <row r="19" spans="1:7" s="2" customFormat="1" ht="15.75" customHeight="1" x14ac:dyDescent="0.2">
      <c r="A19" s="58" t="str">
        <f>A134</f>
        <v xml:space="preserve">3.1.5. Manutenção/Consumos </v>
      </c>
      <c r="B19" s="41"/>
      <c r="C19" s="42"/>
      <c r="D19" s="42"/>
      <c r="E19" s="205">
        <f>F137</f>
        <v>27280</v>
      </c>
      <c r="F19" s="123">
        <f t="shared" si="0"/>
        <v>0.35073505822256523</v>
      </c>
      <c r="G19" s="4"/>
    </row>
    <row r="20" spans="1:7" s="2" customFormat="1" hidden="1" x14ac:dyDescent="0.2">
      <c r="A20" s="58" t="str">
        <f>A139</f>
        <v>3.1.6. Pneus</v>
      </c>
      <c r="B20" s="41"/>
      <c r="C20" s="42"/>
      <c r="D20" s="42"/>
      <c r="E20" s="205">
        <f>F146</f>
        <v>0</v>
      </c>
      <c r="F20" s="123">
        <f t="shared" si="0"/>
        <v>0</v>
      </c>
      <c r="G20" s="4"/>
    </row>
    <row r="21" spans="1:7" s="9" customFormat="1" hidden="1" x14ac:dyDescent="0.2">
      <c r="A21" s="269" t="str">
        <f>A150</f>
        <v xml:space="preserve">4. Ferramentas e materiais </v>
      </c>
      <c r="B21" s="119"/>
      <c r="C21" s="110"/>
      <c r="D21" s="110"/>
      <c r="E21" s="204">
        <f>+F161</f>
        <v>0</v>
      </c>
      <c r="F21" s="111">
        <f t="shared" si="0"/>
        <v>0</v>
      </c>
      <c r="G21" s="39"/>
    </row>
    <row r="22" spans="1:7" s="9" customFormat="1" hidden="1" x14ac:dyDescent="0.2">
      <c r="A22" s="269" t="str">
        <f>A163</f>
        <v xml:space="preserve">5. Monitoramento da frota  </v>
      </c>
      <c r="B22" s="119"/>
      <c r="C22" s="110"/>
      <c r="D22" s="110"/>
      <c r="E22" s="204">
        <f>+F172</f>
        <v>0</v>
      </c>
      <c r="F22" s="111">
        <f t="shared" si="0"/>
        <v>0</v>
      </c>
      <c r="G22" s="39"/>
    </row>
    <row r="23" spans="1:7" s="9" customFormat="1" ht="15.75" customHeight="1" thickBot="1" x14ac:dyDescent="0.25">
      <c r="A23" s="269" t="str">
        <f>A176</f>
        <v>4. Benefícios e Despesas Indiretas - BDI</v>
      </c>
      <c r="B23" s="119"/>
      <c r="C23" s="110"/>
      <c r="D23" s="110"/>
      <c r="E23" s="206">
        <f>+F182</f>
        <v>16890.58658846411</v>
      </c>
      <c r="F23" s="111">
        <f t="shared" si="0"/>
        <v>0.21715985595741347</v>
      </c>
      <c r="G23" s="39"/>
    </row>
    <row r="24" spans="1:7" s="2" customFormat="1" ht="15.75" customHeight="1" thickBot="1" x14ac:dyDescent="0.25">
      <c r="A24" s="37" t="s">
        <v>162</v>
      </c>
      <c r="B24" s="38"/>
      <c r="C24" s="23"/>
      <c r="D24" s="23"/>
      <c r="E24" s="99">
        <f>E7+E12+E13+E21+E22+E23</f>
        <v>77779.507239019673</v>
      </c>
      <c r="F24" s="122">
        <f>F7+F12+F13+F21+F22+F23</f>
        <v>1</v>
      </c>
      <c r="G24" s="4"/>
    </row>
    <row r="25" spans="1:7" ht="13.5" thickBot="1" x14ac:dyDescent="0.25"/>
    <row r="26" spans="1:7" s="2" customFormat="1" ht="15" customHeight="1" thickBot="1" x14ac:dyDescent="0.25">
      <c r="A26" s="369" t="s">
        <v>71</v>
      </c>
      <c r="B26" s="370"/>
      <c r="C26" s="370"/>
      <c r="D26" s="370"/>
      <c r="E26" s="371"/>
      <c r="F26" s="8"/>
      <c r="G26" s="4"/>
    </row>
    <row r="27" spans="1:7" s="2" customFormat="1" ht="15" customHeight="1" thickBot="1" x14ac:dyDescent="0.25">
      <c r="A27" s="374" t="s">
        <v>27</v>
      </c>
      <c r="B27" s="375"/>
      <c r="C27" s="375"/>
      <c r="D27" s="376"/>
      <c r="E27" s="43" t="s">
        <v>28</v>
      </c>
      <c r="F27" s="8"/>
      <c r="G27" s="4"/>
    </row>
    <row r="28" spans="1:7" s="2" customFormat="1" ht="15" customHeight="1" x14ac:dyDescent="0.2">
      <c r="A28" s="60" t="str">
        <f>+A37</f>
        <v xml:space="preserve">1.1. Operador de Máquinas </v>
      </c>
      <c r="B28" s="59"/>
      <c r="C28" s="59"/>
      <c r="D28" s="66"/>
      <c r="E28" s="63">
        <f>C55</f>
        <v>1</v>
      </c>
      <c r="F28" s="8"/>
      <c r="G28" s="4"/>
    </row>
    <row r="29" spans="1:7" s="2" customFormat="1" ht="15" customHeight="1" thickBot="1" x14ac:dyDescent="0.25">
      <c r="A29" s="64" t="s">
        <v>41</v>
      </c>
      <c r="B29" s="65"/>
      <c r="C29" s="65"/>
      <c r="D29" s="67"/>
      <c r="E29" s="68">
        <f>SUM(E28:E28)</f>
        <v>1</v>
      </c>
      <c r="F29" s="8"/>
      <c r="G29" s="4"/>
    </row>
    <row r="30" spans="1:7" s="2" customFormat="1" ht="15" customHeight="1" thickBot="1" x14ac:dyDescent="0.25">
      <c r="A30" s="112"/>
      <c r="B30" s="113"/>
      <c r="C30" s="52"/>
      <c r="D30" s="52"/>
      <c r="E30" s="114"/>
      <c r="F30" s="8"/>
      <c r="G30" s="4"/>
    </row>
    <row r="31" spans="1:7" s="2" customFormat="1" ht="15" customHeight="1" x14ac:dyDescent="0.2">
      <c r="A31" s="361" t="s">
        <v>39</v>
      </c>
      <c r="B31" s="362"/>
      <c r="C31" s="362"/>
      <c r="D31" s="362"/>
      <c r="E31" s="43" t="s">
        <v>28</v>
      </c>
      <c r="F31" s="7"/>
      <c r="G31" s="4"/>
    </row>
    <row r="32" spans="1:7" s="2" customFormat="1" ht="15" customHeight="1" thickBot="1" x14ac:dyDescent="0.25">
      <c r="A32" s="115" t="str">
        <f>+A96</f>
        <v xml:space="preserve">3.1. Veículo/Máquina </v>
      </c>
      <c r="B32" s="116"/>
      <c r="C32" s="116"/>
      <c r="D32" s="117"/>
      <c r="E32" s="118">
        <f>C105</f>
        <v>1</v>
      </c>
      <c r="F32" s="7"/>
      <c r="G32" s="4"/>
    </row>
    <row r="33" spans="1:7" s="2" customFormat="1" ht="15" customHeight="1" thickBot="1" x14ac:dyDescent="0.25">
      <c r="A33" s="52"/>
      <c r="B33" s="52"/>
      <c r="C33" s="52"/>
      <c r="D33" s="7"/>
      <c r="E33" s="199"/>
      <c r="F33" s="7"/>
      <c r="G33" s="4"/>
    </row>
    <row r="34" spans="1:7" s="9" customFormat="1" ht="15.75" customHeight="1" thickBot="1" x14ac:dyDescent="0.25">
      <c r="A34" s="208" t="s">
        <v>139</v>
      </c>
      <c r="B34" s="227">
        <f>Horários!F16/Horários!F17</f>
        <v>1</v>
      </c>
      <c r="C34" s="31"/>
      <c r="E34" s="131"/>
      <c r="G34" s="39"/>
    </row>
    <row r="35" spans="1:7" s="2" customFormat="1" ht="15.75" customHeight="1" x14ac:dyDescent="0.2">
      <c r="A35" s="52"/>
      <c r="B35" s="52"/>
      <c r="C35" s="52"/>
      <c r="D35" s="7"/>
      <c r="E35" s="61"/>
      <c r="F35" s="7"/>
      <c r="G35" s="4"/>
    </row>
    <row r="36" spans="1:7" ht="13.15" customHeight="1" x14ac:dyDescent="0.2">
      <c r="A36" s="9" t="s">
        <v>34</v>
      </c>
    </row>
    <row r="37" spans="1:7" ht="13.5" thickBot="1" x14ac:dyDescent="0.25">
      <c r="A37" s="5" t="s">
        <v>216</v>
      </c>
    </row>
    <row r="38" spans="1:7" ht="13.5" thickBot="1" x14ac:dyDescent="0.25">
      <c r="A38" s="53" t="s">
        <v>46</v>
      </c>
      <c r="B38" s="54" t="s">
        <v>47</v>
      </c>
      <c r="C38" s="54" t="s">
        <v>28</v>
      </c>
      <c r="D38" s="55" t="s">
        <v>161</v>
      </c>
      <c r="E38" s="55" t="s">
        <v>48</v>
      </c>
      <c r="F38" s="56" t="s">
        <v>49</v>
      </c>
    </row>
    <row r="39" spans="1:7" x14ac:dyDescent="0.2">
      <c r="A39" s="225" t="s">
        <v>177</v>
      </c>
      <c r="B39" s="11" t="s">
        <v>8</v>
      </c>
      <c r="C39" s="11">
        <v>1</v>
      </c>
      <c r="D39" s="226">
        <v>2482.3000000000002</v>
      </c>
      <c r="E39" s="12">
        <f>C39*D39</f>
        <v>2482.3000000000002</v>
      </c>
    </row>
    <row r="40" spans="1:7" hidden="1" x14ac:dyDescent="0.2">
      <c r="A40" s="225" t="s">
        <v>178</v>
      </c>
      <c r="B40" s="11" t="s">
        <v>8</v>
      </c>
      <c r="C40" s="11">
        <v>1</v>
      </c>
      <c r="D40" s="15">
        <v>1100</v>
      </c>
      <c r="E40" s="15"/>
    </row>
    <row r="41" spans="1:7" hidden="1" x14ac:dyDescent="0.2">
      <c r="A41" s="13" t="s">
        <v>7</v>
      </c>
      <c r="B41" s="14" t="s">
        <v>72</v>
      </c>
      <c r="C41" s="76"/>
      <c r="D41" s="13"/>
      <c r="E41" s="13"/>
    </row>
    <row r="42" spans="1:7" hidden="1" x14ac:dyDescent="0.2">
      <c r="A42" s="13"/>
      <c r="B42" s="14" t="s">
        <v>74</v>
      </c>
      <c r="C42" s="15">
        <f>C41*8/7</f>
        <v>0</v>
      </c>
      <c r="D42" s="15">
        <f>D39/220*0.2</f>
        <v>2.2566363636363636</v>
      </c>
      <c r="E42" s="15">
        <f>C41*D42</f>
        <v>0</v>
      </c>
    </row>
    <row r="43" spans="1:7" hidden="1" x14ac:dyDescent="0.2">
      <c r="A43" s="13" t="s">
        <v>22</v>
      </c>
      <c r="B43" s="14" t="s">
        <v>0</v>
      </c>
      <c r="C43" s="76"/>
      <c r="D43" s="15">
        <f>D39/220*2</f>
        <v>22.566363636363636</v>
      </c>
      <c r="E43" s="15">
        <f>C43*D43</f>
        <v>0</v>
      </c>
      <c r="G43" s="8" t="s">
        <v>167</v>
      </c>
    </row>
    <row r="44" spans="1:7" hidden="1" x14ac:dyDescent="0.2">
      <c r="A44" s="13" t="s">
        <v>73</v>
      </c>
      <c r="B44" s="14" t="s">
        <v>72</v>
      </c>
      <c r="C44" s="76"/>
      <c r="D44" s="15"/>
      <c r="E44" s="15"/>
      <c r="G44" s="8" t="s">
        <v>168</v>
      </c>
    </row>
    <row r="45" spans="1:7" hidden="1" x14ac:dyDescent="0.2">
      <c r="A45" s="13"/>
      <c r="B45" s="14" t="s">
        <v>74</v>
      </c>
      <c r="C45" s="15">
        <f>C44*8/7</f>
        <v>0</v>
      </c>
      <c r="D45" s="15">
        <f>D39/220*2*1.2</f>
        <v>27.079636363636364</v>
      </c>
      <c r="E45" s="15">
        <f>C45*D45</f>
        <v>0</v>
      </c>
      <c r="G45" s="8" t="s">
        <v>168</v>
      </c>
    </row>
    <row r="46" spans="1:7" hidden="1" x14ac:dyDescent="0.2">
      <c r="A46" s="13" t="s">
        <v>23</v>
      </c>
      <c r="B46" s="14" t="s">
        <v>0</v>
      </c>
      <c r="C46" s="76"/>
      <c r="D46" s="15">
        <f>D39/220*1.5</f>
        <v>16.924772727272728</v>
      </c>
      <c r="E46" s="15">
        <f>C46*D46</f>
        <v>0</v>
      </c>
      <c r="G46" s="8" t="s">
        <v>169</v>
      </c>
    </row>
    <row r="47" spans="1:7" hidden="1" x14ac:dyDescent="0.2">
      <c r="A47" s="13" t="s">
        <v>150</v>
      </c>
      <c r="B47" s="14" t="s">
        <v>72</v>
      </c>
      <c r="C47" s="76"/>
      <c r="D47" s="15"/>
      <c r="E47" s="15"/>
      <c r="G47" s="8" t="s">
        <v>170</v>
      </c>
    </row>
    <row r="48" spans="1:7" hidden="1" x14ac:dyDescent="0.2">
      <c r="A48" s="13"/>
      <c r="B48" s="14" t="s">
        <v>74</v>
      </c>
      <c r="C48" s="15">
        <f>C47*8/7</f>
        <v>0</v>
      </c>
      <c r="D48" s="15">
        <f>D39/220*1.5*1.2</f>
        <v>20.309727272727272</v>
      </c>
      <c r="E48" s="15">
        <f>C48*D48</f>
        <v>0</v>
      </c>
      <c r="G48" s="8" t="s">
        <v>170</v>
      </c>
    </row>
    <row r="49" spans="1:7" ht="13.15" hidden="1" customHeight="1" x14ac:dyDescent="0.2">
      <c r="A49" s="13" t="s">
        <v>152</v>
      </c>
      <c r="B49" s="14" t="s">
        <v>21</v>
      </c>
      <c r="D49" s="15">
        <f>63/302*(SUM(E43:E48))</f>
        <v>0</v>
      </c>
      <c r="E49" s="15">
        <f>D49</f>
        <v>0</v>
      </c>
      <c r="G49" s="8" t="s">
        <v>151</v>
      </c>
    </row>
    <row r="50" spans="1:7" hidden="1" x14ac:dyDescent="0.2">
      <c r="A50" s="13" t="s">
        <v>149</v>
      </c>
      <c r="B50" s="14"/>
      <c r="C50" s="78">
        <v>0</v>
      </c>
      <c r="D50" s="15"/>
      <c r="E50" s="15"/>
    </row>
    <row r="51" spans="1:7" hidden="1" x14ac:dyDescent="0.2">
      <c r="A51" s="13" t="s">
        <v>1</v>
      </c>
      <c r="B51" s="14" t="s">
        <v>2</v>
      </c>
      <c r="C51" s="71">
        <v>0</v>
      </c>
      <c r="D51" s="71">
        <f>IF(C50=2,SUM(E39:E49),IF(C50=1,SUM(E39:E49)*D40/D39,0))</f>
        <v>0</v>
      </c>
      <c r="E51" s="15">
        <f>C51*D51/100</f>
        <v>0</v>
      </c>
    </row>
    <row r="52" spans="1:7" s="9" customFormat="1" x14ac:dyDescent="0.2">
      <c r="A52" s="101" t="s">
        <v>3</v>
      </c>
      <c r="B52" s="102"/>
      <c r="C52" s="102"/>
      <c r="D52" s="103"/>
      <c r="E52" s="104">
        <f>SUM(E39:E51)</f>
        <v>2482.3000000000002</v>
      </c>
      <c r="F52" s="39"/>
      <c r="G52" s="39"/>
    </row>
    <row r="53" spans="1:7" x14ac:dyDescent="0.2">
      <c r="A53" s="13" t="s">
        <v>4</v>
      </c>
      <c r="B53" s="14" t="s">
        <v>2</v>
      </c>
      <c r="C53" s="121">
        <f>'Encargos Sociais'!$C$38*100</f>
        <v>69.265000000000001</v>
      </c>
      <c r="D53" s="15">
        <f>E52</f>
        <v>2482.3000000000002</v>
      </c>
      <c r="E53" s="15">
        <f>D53*C53/100</f>
        <v>1719.3650950000001</v>
      </c>
    </row>
    <row r="54" spans="1:7" s="9" customFormat="1" x14ac:dyDescent="0.2">
      <c r="A54" s="101" t="s">
        <v>217</v>
      </c>
      <c r="B54" s="102"/>
      <c r="C54" s="102"/>
      <c r="D54" s="103"/>
      <c r="E54" s="104">
        <f>E52+E53</f>
        <v>4201.6650950000003</v>
      </c>
      <c r="F54" s="39"/>
      <c r="G54" s="39"/>
    </row>
    <row r="55" spans="1:7" ht="13.5" thickBot="1" x14ac:dyDescent="0.25">
      <c r="A55" s="13" t="s">
        <v>5</v>
      </c>
      <c r="B55" s="14" t="s">
        <v>6</v>
      </c>
      <c r="C55" s="74">
        <v>1</v>
      </c>
      <c r="D55" s="15">
        <f>E54</f>
        <v>4201.6650950000003</v>
      </c>
      <c r="E55" s="15">
        <f>C55*D55</f>
        <v>4201.6650950000003</v>
      </c>
    </row>
    <row r="56" spans="1:7" ht="13.5" thickBot="1" x14ac:dyDescent="0.25">
      <c r="A56" s="5"/>
      <c r="D56" s="106" t="s">
        <v>138</v>
      </c>
      <c r="E56" s="228">
        <f>B34</f>
        <v>1</v>
      </c>
      <c r="F56" s="107">
        <f>E55*E56</f>
        <v>4201.6650950000003</v>
      </c>
    </row>
    <row r="57" spans="1:7" ht="11.25" customHeight="1" x14ac:dyDescent="0.2">
      <c r="G57" s="7"/>
    </row>
    <row r="58" spans="1:7" ht="13.5" thickBot="1" x14ac:dyDescent="0.25">
      <c r="A58" s="5" t="s">
        <v>218</v>
      </c>
      <c r="B58" s="81"/>
      <c r="D58" s="7"/>
      <c r="E58" s="247"/>
      <c r="G58" s="7"/>
    </row>
    <row r="59" spans="1:7" ht="13.5" thickBot="1" x14ac:dyDescent="0.25">
      <c r="A59" s="53" t="s">
        <v>46</v>
      </c>
      <c r="B59" s="54" t="s">
        <v>47</v>
      </c>
      <c r="C59" s="54" t="s">
        <v>28</v>
      </c>
      <c r="D59" s="55" t="s">
        <v>161</v>
      </c>
      <c r="E59" s="55" t="s">
        <v>48</v>
      </c>
      <c r="F59" s="56" t="s">
        <v>49</v>
      </c>
      <c r="G59" s="7"/>
    </row>
    <row r="60" spans="1:7" x14ac:dyDescent="0.2">
      <c r="A60" s="13" t="s">
        <v>67</v>
      </c>
      <c r="B60" s="14" t="s">
        <v>21</v>
      </c>
      <c r="C60" s="82">
        <v>1</v>
      </c>
      <c r="D60" s="80">
        <v>4.5999999999999996</v>
      </c>
      <c r="E60" s="15"/>
      <c r="G60" s="7"/>
    </row>
    <row r="61" spans="1:7" x14ac:dyDescent="0.2">
      <c r="A61" s="13" t="s">
        <v>68</v>
      </c>
      <c r="B61" s="14" t="s">
        <v>69</v>
      </c>
      <c r="C61" s="79">
        <v>21</v>
      </c>
      <c r="D61" s="15"/>
      <c r="E61" s="15"/>
      <c r="G61" s="7"/>
    </row>
    <row r="62" spans="1:7" ht="13.5" thickBot="1" x14ac:dyDescent="0.25">
      <c r="A62" s="225" t="s">
        <v>220</v>
      </c>
      <c r="B62" s="11" t="s">
        <v>9</v>
      </c>
      <c r="C62" s="33">
        <f>$C$61*2*(C55)</f>
        <v>42</v>
      </c>
      <c r="D62" s="12">
        <f>D60-((E52*0.06)/C62)</f>
        <v>1.0538571428571419</v>
      </c>
      <c r="E62" s="12">
        <f>IFERROR(C62*D62,"-")</f>
        <v>44.261999999999958</v>
      </c>
      <c r="G62" s="7"/>
    </row>
    <row r="63" spans="1:7" ht="13.5" thickBot="1" x14ac:dyDescent="0.25">
      <c r="F63" s="19">
        <f>SUM(E62:E62)</f>
        <v>44.261999999999958</v>
      </c>
      <c r="G63" s="7"/>
    </row>
    <row r="64" spans="1:7" ht="11.25" customHeight="1" x14ac:dyDescent="0.2">
      <c r="G64" s="7"/>
    </row>
    <row r="65" spans="1:7" ht="13.5" thickBot="1" x14ac:dyDescent="0.25">
      <c r="A65" s="5" t="s">
        <v>219</v>
      </c>
      <c r="F65" s="20"/>
      <c r="G65" s="7"/>
    </row>
    <row r="66" spans="1:7" ht="13.5" thickBot="1" x14ac:dyDescent="0.25">
      <c r="A66" s="53" t="s">
        <v>46</v>
      </c>
      <c r="B66" s="54" t="s">
        <v>47</v>
      </c>
      <c r="C66" s="54" t="s">
        <v>28</v>
      </c>
      <c r="D66" s="55" t="s">
        <v>161</v>
      </c>
      <c r="E66" s="55" t="s">
        <v>48</v>
      </c>
      <c r="F66" s="56" t="s">
        <v>49</v>
      </c>
      <c r="G66" s="7"/>
    </row>
    <row r="67" spans="1:7" ht="13.5" thickBot="1" x14ac:dyDescent="0.25">
      <c r="A67" s="13" t="str">
        <f>+A62</f>
        <v xml:space="preserve">Operador </v>
      </c>
      <c r="B67" s="14" t="s">
        <v>10</v>
      </c>
      <c r="C67" s="88">
        <f>C61</f>
        <v>21</v>
      </c>
      <c r="D67" s="306">
        <f>23.18*0.8</f>
        <v>18.544</v>
      </c>
      <c r="E67" s="45">
        <f>C67*D67</f>
        <v>389.42400000000004</v>
      </c>
      <c r="F67" s="20"/>
      <c r="G67" s="7"/>
    </row>
    <row r="68" spans="1:7" ht="13.5" thickBot="1" x14ac:dyDescent="0.25">
      <c r="F68" s="19">
        <f>SUM(E67:E67)</f>
        <v>389.42400000000004</v>
      </c>
      <c r="G68" s="7"/>
    </row>
    <row r="69" spans="1:7" ht="13.5" thickBot="1" x14ac:dyDescent="0.25">
      <c r="A69" s="5" t="s">
        <v>235</v>
      </c>
      <c r="B69" s="5"/>
      <c r="C69" s="5"/>
      <c r="D69" s="259"/>
      <c r="E69" s="259"/>
      <c r="F69" s="20"/>
      <c r="G69" s="7"/>
    </row>
    <row r="70" spans="1:7" ht="13.5" thickBot="1" x14ac:dyDescent="0.25">
      <c r="A70" s="53" t="s">
        <v>46</v>
      </c>
      <c r="B70" s="54" t="s">
        <v>47</v>
      </c>
      <c r="C70" s="54" t="s">
        <v>28</v>
      </c>
      <c r="D70" s="55" t="s">
        <v>161</v>
      </c>
      <c r="E70" s="55" t="s">
        <v>48</v>
      </c>
      <c r="F70" s="56" t="s">
        <v>49</v>
      </c>
      <c r="G70" s="7"/>
    </row>
    <row r="71" spans="1:7" x14ac:dyDescent="0.2">
      <c r="A71" s="243" t="s">
        <v>236</v>
      </c>
      <c r="B71" s="252" t="s">
        <v>10</v>
      </c>
      <c r="C71" s="260">
        <v>1</v>
      </c>
      <c r="D71" s="306">
        <v>30</v>
      </c>
      <c r="E71" s="261">
        <f>C71*D71</f>
        <v>30</v>
      </c>
      <c r="F71" s="20"/>
      <c r="G71" s="7"/>
    </row>
    <row r="72" spans="1:7" ht="13.5" thickBot="1" x14ac:dyDescent="0.25">
      <c r="A72" s="243" t="s">
        <v>237</v>
      </c>
      <c r="B72" s="252" t="s">
        <v>10</v>
      </c>
      <c r="C72" s="260">
        <v>1</v>
      </c>
      <c r="D72" s="342">
        <v>15.19</v>
      </c>
      <c r="E72" s="261">
        <f>C72*D72</f>
        <v>15.19</v>
      </c>
      <c r="F72" s="20"/>
      <c r="G72" s="7"/>
    </row>
    <row r="73" spans="1:7" ht="13.5" thickBot="1" x14ac:dyDescent="0.25">
      <c r="A73" s="262"/>
      <c r="B73" s="262"/>
      <c r="C73" s="5"/>
      <c r="D73" s="263" t="s">
        <v>204</v>
      </c>
      <c r="E73" s="264">
        <v>1</v>
      </c>
      <c r="F73" s="265">
        <f>SUM(E71:E72)*E73</f>
        <v>45.19</v>
      </c>
      <c r="G73" s="7"/>
    </row>
    <row r="74" spans="1:7" ht="13.5" thickBot="1" x14ac:dyDescent="0.25">
      <c r="D74" s="106"/>
      <c r="E74" s="258"/>
      <c r="G74" s="7"/>
    </row>
    <row r="75" spans="1:7" ht="13.5" thickBot="1" x14ac:dyDescent="0.25">
      <c r="A75" s="21" t="s">
        <v>70</v>
      </c>
      <c r="B75" s="22"/>
      <c r="C75" s="22"/>
      <c r="D75" s="23"/>
      <c r="E75" s="24"/>
      <c r="F75" s="19">
        <f>F56+F63+F68+F73</f>
        <v>4680.5410949999996</v>
      </c>
      <c r="G75" s="7"/>
    </row>
    <row r="77" spans="1:7" x14ac:dyDescent="0.2">
      <c r="A77" s="9" t="s">
        <v>32</v>
      </c>
      <c r="G77" s="7"/>
    </row>
    <row r="78" spans="1:7" ht="13.9" customHeight="1" thickBot="1" x14ac:dyDescent="0.25">
      <c r="A78" s="5" t="s">
        <v>242</v>
      </c>
      <c r="G78" s="7"/>
    </row>
    <row r="79" spans="1:7" ht="27.75" customHeight="1" thickBot="1" x14ac:dyDescent="0.25">
      <c r="A79" s="53" t="s">
        <v>46</v>
      </c>
      <c r="B79" s="54" t="s">
        <v>47</v>
      </c>
      <c r="C79" s="214" t="s">
        <v>171</v>
      </c>
      <c r="D79" s="55" t="s">
        <v>161</v>
      </c>
      <c r="E79" s="55" t="s">
        <v>48</v>
      </c>
      <c r="F79" s="56" t="s">
        <v>49</v>
      </c>
      <c r="G79" s="7"/>
    </row>
    <row r="80" spans="1:7" x14ac:dyDescent="0.2">
      <c r="A80" s="10" t="s">
        <v>50</v>
      </c>
      <c r="B80" s="11" t="s">
        <v>10</v>
      </c>
      <c r="C80" s="242">
        <v>6</v>
      </c>
      <c r="D80" s="226">
        <v>170</v>
      </c>
      <c r="E80" s="12">
        <f>IFERROR(D80/C80,0)</f>
        <v>28.333333333333332</v>
      </c>
      <c r="G80" s="7"/>
    </row>
    <row r="81" spans="1:7" ht="13.15" customHeight="1" x14ac:dyDescent="0.2">
      <c r="A81" s="13" t="s">
        <v>17</v>
      </c>
      <c r="B81" s="14" t="s">
        <v>10</v>
      </c>
      <c r="C81" s="242">
        <v>4</v>
      </c>
      <c r="D81" s="241">
        <v>72</v>
      </c>
      <c r="E81" s="12">
        <f t="shared" ref="E81:E88" si="1">IFERROR(D81/C81,0)</f>
        <v>18</v>
      </c>
      <c r="G81" s="7"/>
    </row>
    <row r="82" spans="1:7" x14ac:dyDescent="0.2">
      <c r="A82" s="13" t="s">
        <v>18</v>
      </c>
      <c r="B82" s="14" t="s">
        <v>10</v>
      </c>
      <c r="C82" s="242">
        <v>4</v>
      </c>
      <c r="D82" s="241">
        <v>42</v>
      </c>
      <c r="E82" s="12">
        <f t="shared" si="1"/>
        <v>10.5</v>
      </c>
      <c r="G82" s="7"/>
    </row>
    <row r="83" spans="1:7" ht="13.15" customHeight="1" x14ac:dyDescent="0.2">
      <c r="A83" s="13" t="s">
        <v>19</v>
      </c>
      <c r="B83" s="14" t="s">
        <v>10</v>
      </c>
      <c r="C83" s="242">
        <v>4</v>
      </c>
      <c r="D83" s="241">
        <v>28</v>
      </c>
      <c r="E83" s="12">
        <f t="shared" si="1"/>
        <v>7</v>
      </c>
      <c r="G83" s="7"/>
    </row>
    <row r="84" spans="1:7" ht="13.9" customHeight="1" x14ac:dyDescent="0.2">
      <c r="A84" s="243" t="s">
        <v>221</v>
      </c>
      <c r="B84" s="14" t="s">
        <v>35</v>
      </c>
      <c r="C84" s="242">
        <v>4</v>
      </c>
      <c r="D84" s="241">
        <v>78</v>
      </c>
      <c r="E84" s="12">
        <f t="shared" si="1"/>
        <v>19.5</v>
      </c>
      <c r="G84" s="7"/>
    </row>
    <row r="85" spans="1:7" ht="13.15" customHeight="1" x14ac:dyDescent="0.2">
      <c r="A85" s="243" t="s">
        <v>222</v>
      </c>
      <c r="B85" s="14" t="s">
        <v>35</v>
      </c>
      <c r="C85" s="242">
        <v>4</v>
      </c>
      <c r="D85" s="241">
        <v>12</v>
      </c>
      <c r="E85" s="12">
        <f t="shared" si="1"/>
        <v>3</v>
      </c>
    </row>
    <row r="86" spans="1:7" x14ac:dyDescent="0.2">
      <c r="A86" s="13" t="s">
        <v>51</v>
      </c>
      <c r="B86" s="14" t="s">
        <v>10</v>
      </c>
      <c r="C86" s="242">
        <v>12</v>
      </c>
      <c r="D86" s="241">
        <v>75</v>
      </c>
      <c r="E86" s="12">
        <f t="shared" si="1"/>
        <v>6.25</v>
      </c>
    </row>
    <row r="87" spans="1:7" x14ac:dyDescent="0.2">
      <c r="A87" s="13" t="s">
        <v>20</v>
      </c>
      <c r="B87" s="14" t="s">
        <v>35</v>
      </c>
      <c r="C87" s="242">
        <v>2</v>
      </c>
      <c r="D87" s="241">
        <v>12</v>
      </c>
      <c r="E87" s="12">
        <f t="shared" si="1"/>
        <v>6</v>
      </c>
    </row>
    <row r="88" spans="1:7" ht="13.15" customHeight="1" x14ac:dyDescent="0.2">
      <c r="A88" s="13" t="s">
        <v>45</v>
      </c>
      <c r="B88" s="14" t="s">
        <v>36</v>
      </c>
      <c r="C88" s="242">
        <v>2</v>
      </c>
      <c r="D88" s="241">
        <v>26</v>
      </c>
      <c r="E88" s="12">
        <f t="shared" si="1"/>
        <v>13</v>
      </c>
    </row>
    <row r="89" spans="1:7" ht="13.5" thickBot="1" x14ac:dyDescent="0.25">
      <c r="A89" s="13" t="s">
        <v>5</v>
      </c>
      <c r="B89" s="14" t="s">
        <v>6</v>
      </c>
      <c r="C89" s="62">
        <f>E28</f>
        <v>1</v>
      </c>
      <c r="D89" s="15">
        <f>+SUM(E80:E88)</f>
        <v>111.58333333333333</v>
      </c>
      <c r="E89" s="15">
        <f t="shared" ref="E89" si="2">C89*D89</f>
        <v>111.58333333333333</v>
      </c>
    </row>
    <row r="90" spans="1:7" ht="13.5" thickBot="1" x14ac:dyDescent="0.25">
      <c r="D90" s="106" t="s">
        <v>138</v>
      </c>
      <c r="E90" s="228">
        <f>$B$34</f>
        <v>1</v>
      </c>
      <c r="F90" s="107">
        <f>E89*E90</f>
        <v>111.58333333333333</v>
      </c>
    </row>
    <row r="91" spans="1:7" ht="11.25" customHeight="1" x14ac:dyDescent="0.2"/>
    <row r="92" spans="1:7" ht="11.25" customHeight="1" thickBot="1" x14ac:dyDescent="0.25">
      <c r="G92" s="7"/>
    </row>
    <row r="93" spans="1:7" ht="13.5" thickBot="1" x14ac:dyDescent="0.25">
      <c r="A93" s="21" t="s">
        <v>140</v>
      </c>
      <c r="B93" s="25"/>
      <c r="C93" s="25"/>
      <c r="D93" s="26"/>
      <c r="E93" s="27"/>
      <c r="F93" s="18">
        <f>+F90</f>
        <v>111.58333333333333</v>
      </c>
      <c r="G93" s="7"/>
    </row>
    <row r="94" spans="1:7" ht="11.25" customHeight="1" x14ac:dyDescent="0.2">
      <c r="G94" s="7"/>
    </row>
    <row r="95" spans="1:7" x14ac:dyDescent="0.2">
      <c r="A95" s="9" t="s">
        <v>224</v>
      </c>
      <c r="G95" s="7"/>
    </row>
    <row r="96" spans="1:7" x14ac:dyDescent="0.2">
      <c r="A96" s="5" t="s">
        <v>223</v>
      </c>
      <c r="G96" s="7"/>
    </row>
    <row r="97" spans="1:10" ht="13.5" thickBot="1" x14ac:dyDescent="0.25">
      <c r="A97" s="93" t="s">
        <v>33</v>
      </c>
      <c r="G97" s="7"/>
    </row>
    <row r="98" spans="1:10" ht="13.5" thickBot="1" x14ac:dyDescent="0.25">
      <c r="A98" s="53" t="s">
        <v>46</v>
      </c>
      <c r="B98" s="54" t="s">
        <v>47</v>
      </c>
      <c r="C98" s="54" t="s">
        <v>28</v>
      </c>
      <c r="D98" s="55" t="s">
        <v>161</v>
      </c>
      <c r="E98" s="55" t="s">
        <v>48</v>
      </c>
      <c r="F98" s="56" t="s">
        <v>49</v>
      </c>
      <c r="G98" s="7"/>
    </row>
    <row r="99" spans="1:10" x14ac:dyDescent="0.2">
      <c r="A99" s="225" t="s">
        <v>78</v>
      </c>
      <c r="B99" s="11" t="s">
        <v>10</v>
      </c>
      <c r="C99" s="11">
        <v>1</v>
      </c>
      <c r="D99" s="75">
        <v>620000</v>
      </c>
      <c r="E99" s="12">
        <f>C99*D99</f>
        <v>620000</v>
      </c>
      <c r="G99" s="7"/>
    </row>
    <row r="100" spans="1:10" x14ac:dyDescent="0.2">
      <c r="A100" s="13" t="s">
        <v>75</v>
      </c>
      <c r="B100" s="14" t="s">
        <v>76</v>
      </c>
      <c r="C100" s="74">
        <v>15</v>
      </c>
      <c r="D100" s="71"/>
      <c r="E100" s="15"/>
      <c r="G100" s="7"/>
    </row>
    <row r="101" spans="1:10" x14ac:dyDescent="0.2">
      <c r="A101" s="13" t="s">
        <v>146</v>
      </c>
      <c r="B101" s="14" t="s">
        <v>76</v>
      </c>
      <c r="C101" s="74">
        <v>0</v>
      </c>
      <c r="D101" s="15"/>
      <c r="E101" s="15"/>
      <c r="F101" s="17"/>
      <c r="I101" s="73"/>
      <c r="J101" s="73"/>
    </row>
    <row r="102" spans="1:10" x14ac:dyDescent="0.2">
      <c r="A102" s="13" t="s">
        <v>77</v>
      </c>
      <c r="B102" s="14" t="s">
        <v>2</v>
      </c>
      <c r="C102" s="121">
        <f>IFERROR(VLOOKUP(C100,Depreciação!A3:B17,2,FALSE),0)</f>
        <v>70.73</v>
      </c>
      <c r="D102" s="15">
        <f>E99</f>
        <v>620000</v>
      </c>
      <c r="E102" s="15">
        <f>C102*D102/100</f>
        <v>438526</v>
      </c>
    </row>
    <row r="103" spans="1:10" ht="13.5" thickBot="1" x14ac:dyDescent="0.25">
      <c r="A103" s="219" t="s">
        <v>225</v>
      </c>
      <c r="B103" s="220" t="s">
        <v>8</v>
      </c>
      <c r="C103" s="220">
        <f>C100*12</f>
        <v>180</v>
      </c>
      <c r="D103" s="221">
        <f>IF(C101&lt;=C100,E102,0)</f>
        <v>438526</v>
      </c>
      <c r="E103" s="221">
        <f>IFERROR(D103/C103,0)</f>
        <v>2436.2555555555555</v>
      </c>
    </row>
    <row r="104" spans="1:10" ht="13.5" thickTop="1" x14ac:dyDescent="0.2">
      <c r="A104" s="101" t="s">
        <v>226</v>
      </c>
      <c r="B104" s="102"/>
      <c r="C104" s="102"/>
      <c r="D104" s="103"/>
      <c r="E104" s="104">
        <f>E103</f>
        <v>2436.2555555555555</v>
      </c>
    </row>
    <row r="105" spans="1:10" ht="13.5" thickBot="1" x14ac:dyDescent="0.25">
      <c r="A105" s="89" t="s">
        <v>173</v>
      </c>
      <c r="B105" s="90" t="s">
        <v>10</v>
      </c>
      <c r="C105" s="74">
        <v>1</v>
      </c>
      <c r="D105" s="91">
        <f>E104</f>
        <v>2436.2555555555555</v>
      </c>
      <c r="E105" s="104">
        <f>C105*D105</f>
        <v>2436.2555555555555</v>
      </c>
    </row>
    <row r="106" spans="1:10" ht="13.5" thickBot="1" x14ac:dyDescent="0.25">
      <c r="A106" s="218"/>
      <c r="B106" s="218"/>
      <c r="C106" s="218"/>
      <c r="D106" s="106" t="s">
        <v>138</v>
      </c>
      <c r="E106" s="228">
        <f>B34</f>
        <v>1</v>
      </c>
      <c r="F106" s="18">
        <f>E105*E106</f>
        <v>2436.2555555555555</v>
      </c>
    </row>
    <row r="107" spans="1:10" ht="11.25" customHeight="1" x14ac:dyDescent="0.2"/>
    <row r="108" spans="1:10" ht="13.5" thickBot="1" x14ac:dyDescent="0.25">
      <c r="A108" s="93" t="s">
        <v>80</v>
      </c>
    </row>
    <row r="109" spans="1:10" ht="13.5" thickBot="1" x14ac:dyDescent="0.25">
      <c r="A109" s="95" t="s">
        <v>46</v>
      </c>
      <c r="B109" s="96" t="s">
        <v>47</v>
      </c>
      <c r="C109" s="96" t="s">
        <v>28</v>
      </c>
      <c r="D109" s="55" t="s">
        <v>161</v>
      </c>
      <c r="E109" s="97" t="s">
        <v>48</v>
      </c>
      <c r="F109" s="56" t="s">
        <v>49</v>
      </c>
      <c r="I109" s="73"/>
      <c r="J109" s="73"/>
    </row>
    <row r="110" spans="1:10" x14ac:dyDescent="0.2">
      <c r="A110" s="13" t="s">
        <v>79</v>
      </c>
      <c r="B110" s="14" t="s">
        <v>10</v>
      </c>
      <c r="C110" s="14">
        <v>1</v>
      </c>
      <c r="D110" s="15">
        <f>D99</f>
        <v>620000</v>
      </c>
      <c r="E110" s="15">
        <f>C110*D110</f>
        <v>620000</v>
      </c>
      <c r="F110" s="17"/>
      <c r="I110" s="73"/>
      <c r="J110" s="73"/>
    </row>
    <row r="111" spans="1:10" x14ac:dyDescent="0.2">
      <c r="A111" s="13" t="s">
        <v>148</v>
      </c>
      <c r="B111" s="14" t="s">
        <v>2</v>
      </c>
      <c r="C111" s="76">
        <v>14</v>
      </c>
      <c r="D111" s="15"/>
      <c r="E111" s="15"/>
      <c r="F111" s="17"/>
      <c r="I111" s="73"/>
      <c r="J111" s="73"/>
    </row>
    <row r="112" spans="1:10" x14ac:dyDescent="0.2">
      <c r="A112" s="13" t="s">
        <v>147</v>
      </c>
      <c r="B112" s="14" t="s">
        <v>21</v>
      </c>
      <c r="C112" s="126">
        <f>IFERROR(IF(C101&lt;=C100,E99-(C102/(100*C100)*C101)*E99,E99-E102),0)*0.35</f>
        <v>217000</v>
      </c>
      <c r="D112" s="15"/>
      <c r="E112" s="15"/>
      <c r="F112" s="17"/>
      <c r="I112" s="73"/>
      <c r="J112" s="73"/>
    </row>
    <row r="113" spans="1:10" x14ac:dyDescent="0.2">
      <c r="A113" s="13" t="s">
        <v>81</v>
      </c>
      <c r="B113" s="14" t="s">
        <v>21</v>
      </c>
      <c r="C113" s="71">
        <f>IFERROR(IF(C101&gt;=C100,C112,((((C112)-(E99-E102))*(((C100-C101)+1)/(2*(C100-C101))))+(E99-E102))),0)</f>
        <v>200421.2</v>
      </c>
      <c r="D113" s="15"/>
      <c r="E113" s="15"/>
      <c r="F113" s="17"/>
      <c r="I113" s="73"/>
      <c r="J113" s="73"/>
    </row>
    <row r="114" spans="1:10" ht="13.5" thickBot="1" x14ac:dyDescent="0.25">
      <c r="A114" s="219" t="s">
        <v>82</v>
      </c>
      <c r="B114" s="220" t="s">
        <v>21</v>
      </c>
      <c r="C114" s="220"/>
      <c r="D114" s="222">
        <f>C111*C113/12/100</f>
        <v>2338.2473333333337</v>
      </c>
      <c r="E114" s="221">
        <f>D114</f>
        <v>2338.2473333333337</v>
      </c>
      <c r="F114" s="17"/>
      <c r="I114" s="73"/>
      <c r="J114" s="73"/>
    </row>
    <row r="115" spans="1:10" ht="14.25" thickTop="1" thickBot="1" x14ac:dyDescent="0.25">
      <c r="A115" s="89" t="s">
        <v>208</v>
      </c>
      <c r="B115" s="90" t="s">
        <v>10</v>
      </c>
      <c r="C115" s="14">
        <v>1</v>
      </c>
      <c r="D115" s="91">
        <f>E114</f>
        <v>2338.2473333333337</v>
      </c>
      <c r="E115" s="104">
        <f>C115*D115</f>
        <v>2338.2473333333337</v>
      </c>
      <c r="F115" s="17"/>
      <c r="I115" s="73"/>
      <c r="J115" s="73"/>
    </row>
    <row r="116" spans="1:10" ht="13.5" thickBot="1" x14ac:dyDescent="0.25">
      <c r="C116" s="16"/>
      <c r="D116" s="106" t="s">
        <v>138</v>
      </c>
      <c r="E116" s="228">
        <f>E106</f>
        <v>1</v>
      </c>
      <c r="F116" s="18">
        <f>E115*E116</f>
        <v>2338.2473333333337</v>
      </c>
      <c r="I116" s="73"/>
      <c r="J116" s="73"/>
    </row>
    <row r="117" spans="1:10" ht="11.25" customHeight="1" x14ac:dyDescent="0.2">
      <c r="I117" s="73"/>
      <c r="J117" s="73"/>
    </row>
    <row r="118" spans="1:10" ht="13.5" thickBot="1" x14ac:dyDescent="0.25">
      <c r="A118" s="7" t="s">
        <v>37</v>
      </c>
      <c r="I118" s="73"/>
      <c r="J118" s="73"/>
    </row>
    <row r="119" spans="1:10" ht="13.5" thickBot="1" x14ac:dyDescent="0.25">
      <c r="A119" s="53" t="s">
        <v>46</v>
      </c>
      <c r="B119" s="54" t="s">
        <v>47</v>
      </c>
      <c r="C119" s="54" t="s">
        <v>28</v>
      </c>
      <c r="D119" s="55" t="s">
        <v>161</v>
      </c>
      <c r="E119" s="55" t="s">
        <v>48</v>
      </c>
      <c r="F119" s="56" t="s">
        <v>49</v>
      </c>
      <c r="I119" s="73"/>
      <c r="J119" s="73"/>
    </row>
    <row r="120" spans="1:10" hidden="1" x14ac:dyDescent="0.2">
      <c r="A120" s="10" t="s">
        <v>11</v>
      </c>
      <c r="B120" s="11" t="s">
        <v>10</v>
      </c>
      <c r="C120" s="12">
        <f>C105</f>
        <v>1</v>
      </c>
      <c r="D120" s="12">
        <v>0</v>
      </c>
      <c r="E120" s="12">
        <f>C120*D120</f>
        <v>0</v>
      </c>
      <c r="I120" s="73"/>
      <c r="J120" s="73"/>
    </row>
    <row r="121" spans="1:10" hidden="1" x14ac:dyDescent="0.2">
      <c r="A121" s="13" t="s">
        <v>137</v>
      </c>
      <c r="B121" s="14" t="s">
        <v>10</v>
      </c>
      <c r="C121" s="12">
        <f>C105</f>
        <v>1</v>
      </c>
      <c r="D121" s="77">
        <v>0</v>
      </c>
      <c r="E121" s="15">
        <f>C121*D121</f>
        <v>0</v>
      </c>
      <c r="I121" s="73"/>
      <c r="J121" s="73"/>
    </row>
    <row r="122" spans="1:10" x14ac:dyDescent="0.2">
      <c r="A122" s="13" t="s">
        <v>12</v>
      </c>
      <c r="B122" s="14" t="s">
        <v>10</v>
      </c>
      <c r="C122" s="12">
        <f>C105</f>
        <v>1</v>
      </c>
      <c r="D122" s="77">
        <v>4000</v>
      </c>
      <c r="E122" s="15">
        <f>C122*D122</f>
        <v>4000</v>
      </c>
      <c r="F122" s="28"/>
      <c r="I122" s="73"/>
      <c r="J122" s="73"/>
    </row>
    <row r="123" spans="1:10" ht="13.5" thickBot="1" x14ac:dyDescent="0.25">
      <c r="A123" s="89" t="s">
        <v>13</v>
      </c>
      <c r="B123" s="90" t="s">
        <v>8</v>
      </c>
      <c r="C123" s="90">
        <v>12</v>
      </c>
      <c r="D123" s="91">
        <f>SUM(E120:E122)</f>
        <v>4000</v>
      </c>
      <c r="E123" s="91">
        <f>D123/C123</f>
        <v>333.33333333333331</v>
      </c>
      <c r="I123" s="73"/>
      <c r="J123" s="73"/>
    </row>
    <row r="124" spans="1:10" ht="13.5" thickBot="1" x14ac:dyDescent="0.25">
      <c r="D124" s="106" t="s">
        <v>138</v>
      </c>
      <c r="E124" s="228">
        <f>E116</f>
        <v>1</v>
      </c>
      <c r="F124" s="107">
        <f>E123*E124</f>
        <v>333.33333333333331</v>
      </c>
      <c r="I124" s="73"/>
      <c r="J124" s="73"/>
    </row>
    <row r="125" spans="1:10" ht="11.25" customHeight="1" x14ac:dyDescent="0.2">
      <c r="I125" s="73"/>
      <c r="J125" s="73"/>
    </row>
    <row r="126" spans="1:10" x14ac:dyDescent="0.2">
      <c r="A126" s="5" t="s">
        <v>243</v>
      </c>
      <c r="B126" s="29"/>
      <c r="I126" s="73"/>
      <c r="J126" s="73"/>
    </row>
    <row r="127" spans="1:10" ht="13.5" thickBot="1" x14ac:dyDescent="0.25">
      <c r="A127" s="89" t="s">
        <v>227</v>
      </c>
      <c r="B127" s="250">
        <v>176</v>
      </c>
      <c r="I127" s="73"/>
      <c r="J127" s="73"/>
    </row>
    <row r="128" spans="1:10" ht="13.5" thickBot="1" x14ac:dyDescent="0.25">
      <c r="A128" s="53" t="s">
        <v>46</v>
      </c>
      <c r="B128" s="54" t="s">
        <v>47</v>
      </c>
      <c r="C128" s="54" t="s">
        <v>172</v>
      </c>
      <c r="D128" s="55" t="s">
        <v>161</v>
      </c>
      <c r="E128" s="55" t="s">
        <v>48</v>
      </c>
      <c r="F128" s="56" t="s">
        <v>49</v>
      </c>
      <c r="I128" s="73"/>
      <c r="J128" s="73"/>
    </row>
    <row r="129" spans="1:10" x14ac:dyDescent="0.2">
      <c r="A129" s="225" t="s">
        <v>228</v>
      </c>
      <c r="B129" s="257" t="s">
        <v>229</v>
      </c>
      <c r="C129" s="84">
        <v>19</v>
      </c>
      <c r="D129" s="85">
        <v>7.09</v>
      </c>
      <c r="E129" s="12"/>
      <c r="I129" s="73"/>
      <c r="J129" s="73"/>
    </row>
    <row r="130" spans="1:10" x14ac:dyDescent="0.2">
      <c r="A130" s="13" t="s">
        <v>14</v>
      </c>
      <c r="B130" s="252" t="s">
        <v>230</v>
      </c>
      <c r="C130" s="15">
        <f>B127</f>
        <v>176</v>
      </c>
      <c r="D130" s="215">
        <f>C129*D129</f>
        <v>134.71</v>
      </c>
      <c r="E130" s="15">
        <f>IFERROR(C130*D130,"-")</f>
        <v>23708.960000000003</v>
      </c>
      <c r="I130" s="73"/>
      <c r="J130" s="73"/>
    </row>
    <row r="131" spans="1:10" ht="13.5" thickBot="1" x14ac:dyDescent="0.25">
      <c r="A131" s="89" t="s">
        <v>238</v>
      </c>
      <c r="B131" s="90"/>
      <c r="C131" s="216"/>
      <c r="D131" s="217"/>
      <c r="E131" s="15"/>
      <c r="G131" s="98"/>
      <c r="I131" s="73"/>
      <c r="J131" s="73"/>
    </row>
    <row r="132" spans="1:10" ht="13.5" thickBot="1" x14ac:dyDescent="0.25">
      <c r="F132" s="18">
        <f>SUM(E129:E130)</f>
        <v>23708.960000000003</v>
      </c>
      <c r="I132" s="73"/>
      <c r="J132" s="73"/>
    </row>
    <row r="133" spans="1:10" ht="11.25" customHeight="1" x14ac:dyDescent="0.2">
      <c r="H133" s="73"/>
      <c r="I133" s="73"/>
      <c r="J133" s="73"/>
    </row>
    <row r="134" spans="1:10" ht="13.5" thickBot="1" x14ac:dyDescent="0.25">
      <c r="A134" s="5" t="s">
        <v>239</v>
      </c>
      <c r="I134" s="73"/>
      <c r="J134" s="73"/>
    </row>
    <row r="135" spans="1:10" ht="13.5" thickBot="1" x14ac:dyDescent="0.25">
      <c r="A135" s="53" t="s">
        <v>46</v>
      </c>
      <c r="B135" s="54" t="s">
        <v>47</v>
      </c>
      <c r="C135" s="54" t="s">
        <v>28</v>
      </c>
      <c r="D135" s="55" t="s">
        <v>161</v>
      </c>
      <c r="E135" s="55" t="s">
        <v>48</v>
      </c>
      <c r="F135" s="56" t="s">
        <v>49</v>
      </c>
      <c r="I135" s="73"/>
      <c r="J135" s="73"/>
    </row>
    <row r="136" spans="1:10" ht="13.5" thickBot="1" x14ac:dyDescent="0.25">
      <c r="A136" s="225" t="s">
        <v>240</v>
      </c>
      <c r="B136" s="257" t="s">
        <v>203</v>
      </c>
      <c r="C136" s="15">
        <f>C130</f>
        <v>176</v>
      </c>
      <c r="D136" s="75">
        <v>155</v>
      </c>
      <c r="E136" s="12">
        <f>C136*D136</f>
        <v>27280</v>
      </c>
      <c r="I136" s="73"/>
      <c r="J136" s="73"/>
    </row>
    <row r="137" spans="1:10" ht="13.5" thickBot="1" x14ac:dyDescent="0.25">
      <c r="F137" s="18">
        <f>E136</f>
        <v>27280</v>
      </c>
      <c r="I137" s="73"/>
      <c r="J137" s="73"/>
    </row>
    <row r="138" spans="1:10" ht="11.25" customHeight="1" thickBot="1" x14ac:dyDescent="0.25">
      <c r="I138" s="73"/>
      <c r="J138" s="73"/>
    </row>
    <row r="139" spans="1:10" ht="13.5" hidden="1" thickBot="1" x14ac:dyDescent="0.25">
      <c r="A139" s="7" t="s">
        <v>44</v>
      </c>
      <c r="I139" s="73"/>
      <c r="J139" s="73"/>
    </row>
    <row r="140" spans="1:10" ht="13.5" hidden="1" thickBot="1" x14ac:dyDescent="0.25">
      <c r="A140" s="53" t="s">
        <v>46</v>
      </c>
      <c r="B140" s="54" t="s">
        <v>47</v>
      </c>
      <c r="C140" s="54" t="s">
        <v>28</v>
      </c>
      <c r="D140" s="55" t="s">
        <v>161</v>
      </c>
      <c r="E140" s="55" t="s">
        <v>48</v>
      </c>
      <c r="F140" s="56" t="s">
        <v>49</v>
      </c>
      <c r="I140" s="73"/>
      <c r="J140" s="73"/>
    </row>
    <row r="141" spans="1:10" hidden="1" x14ac:dyDescent="0.2">
      <c r="A141" s="225" t="s">
        <v>205</v>
      </c>
      <c r="B141" s="11" t="s">
        <v>10</v>
      </c>
      <c r="C141" s="83">
        <v>0</v>
      </c>
      <c r="D141" s="75">
        <v>6000</v>
      </c>
      <c r="E141" s="12">
        <f>C141*D141</f>
        <v>0</v>
      </c>
      <c r="I141" s="73"/>
      <c r="J141" s="73"/>
    </row>
    <row r="142" spans="1:10" hidden="1" x14ac:dyDescent="0.2">
      <c r="A142" s="10" t="s">
        <v>83</v>
      </c>
      <c r="B142" s="11" t="s">
        <v>10</v>
      </c>
      <c r="C142" s="83">
        <v>2</v>
      </c>
      <c r="D142" s="92"/>
      <c r="E142" s="12"/>
      <c r="I142" s="73"/>
      <c r="J142" s="73"/>
    </row>
    <row r="143" spans="1:10" hidden="1" x14ac:dyDescent="0.2">
      <c r="A143" s="10" t="s">
        <v>52</v>
      </c>
      <c r="B143" s="11" t="s">
        <v>10</v>
      </c>
      <c r="C143" s="12">
        <f>C141*C142</f>
        <v>0</v>
      </c>
      <c r="D143" s="75">
        <v>3000</v>
      </c>
      <c r="E143" s="12">
        <f>C143*D143</f>
        <v>0</v>
      </c>
      <c r="I143" s="73"/>
      <c r="J143" s="73"/>
    </row>
    <row r="144" spans="1:10" hidden="1" x14ac:dyDescent="0.2">
      <c r="A144" s="243" t="s">
        <v>202</v>
      </c>
      <c r="B144" s="14" t="s">
        <v>16</v>
      </c>
      <c r="C144" s="86">
        <v>10000</v>
      </c>
      <c r="D144" s="15">
        <f>E141+E143</f>
        <v>0</v>
      </c>
      <c r="E144" s="15">
        <f>IFERROR(D144/C144,"-")</f>
        <v>0</v>
      </c>
      <c r="I144" s="73"/>
      <c r="J144" s="73"/>
    </row>
    <row r="145" spans="1:10" ht="13.5" hidden="1" thickBot="1" x14ac:dyDescent="0.25">
      <c r="A145" s="13" t="s">
        <v>38</v>
      </c>
      <c r="B145" s="14" t="s">
        <v>15</v>
      </c>
      <c r="C145" s="15">
        <f>B127</f>
        <v>176</v>
      </c>
      <c r="D145" s="15">
        <f>E144</f>
        <v>0</v>
      </c>
      <c r="E145" s="15">
        <f>IFERROR(C145*D145,0)</f>
        <v>0</v>
      </c>
      <c r="I145" s="73"/>
      <c r="J145" s="73"/>
    </row>
    <row r="146" spans="1:10" ht="13.5" hidden="1" thickBot="1" x14ac:dyDescent="0.25">
      <c r="F146" s="18">
        <f>E145</f>
        <v>0</v>
      </c>
      <c r="I146" s="73"/>
      <c r="J146" s="73"/>
    </row>
    <row r="147" spans="1:10" ht="11.25" hidden="1" customHeight="1" thickBot="1" x14ac:dyDescent="0.25">
      <c r="G147" s="7"/>
    </row>
    <row r="148" spans="1:10" ht="13.5" thickBot="1" x14ac:dyDescent="0.25">
      <c r="A148" s="21" t="s">
        <v>157</v>
      </c>
      <c r="B148" s="22"/>
      <c r="C148" s="22"/>
      <c r="D148" s="23"/>
      <c r="E148" s="24"/>
      <c r="F148" s="18">
        <f>+SUM(F99:F147)</f>
        <v>56096.796222222227</v>
      </c>
      <c r="G148" s="7"/>
    </row>
    <row r="149" spans="1:10" ht="11.25" customHeight="1" x14ac:dyDescent="0.2">
      <c r="G149" s="7"/>
    </row>
    <row r="150" spans="1:10" hidden="1" x14ac:dyDescent="0.2">
      <c r="A150" s="9" t="s">
        <v>210</v>
      </c>
      <c r="B150" s="9"/>
      <c r="C150" s="9"/>
      <c r="D150" s="31"/>
      <c r="E150" s="31"/>
      <c r="F150" s="30"/>
      <c r="G150" s="7"/>
    </row>
    <row r="151" spans="1:10" ht="11.25" hidden="1" customHeight="1" thickBot="1" x14ac:dyDescent="0.25">
      <c r="G151" s="7"/>
    </row>
    <row r="152" spans="1:10" ht="13.5" hidden="1" thickBot="1" x14ac:dyDescent="0.25">
      <c r="A152" s="53" t="s">
        <v>46</v>
      </c>
      <c r="B152" s="54" t="s">
        <v>47</v>
      </c>
      <c r="C152" s="54" t="s">
        <v>28</v>
      </c>
      <c r="D152" s="55" t="s">
        <v>161</v>
      </c>
      <c r="E152" s="55" t="s">
        <v>48</v>
      </c>
      <c r="F152" s="56" t="s">
        <v>49</v>
      </c>
      <c r="G152" s="7"/>
    </row>
    <row r="153" spans="1:10" hidden="1" x14ac:dyDescent="0.2">
      <c r="A153" s="13" t="s">
        <v>53</v>
      </c>
      <c r="B153" s="14" t="s">
        <v>10</v>
      </c>
      <c r="C153" s="87">
        <v>0</v>
      </c>
      <c r="D153" s="75">
        <v>50</v>
      </c>
      <c r="E153" s="15">
        <f t="shared" ref="E153:E158" si="3">C153*D153</f>
        <v>0</v>
      </c>
      <c r="F153" s="48"/>
      <c r="G153" s="7"/>
    </row>
    <row r="154" spans="1:10" hidden="1" x14ac:dyDescent="0.2">
      <c r="A154" s="13"/>
      <c r="B154" s="14"/>
      <c r="C154" s="87"/>
      <c r="D154" s="75"/>
      <c r="E154" s="15">
        <f t="shared" si="3"/>
        <v>0</v>
      </c>
      <c r="F154" s="48"/>
      <c r="G154" s="7"/>
    </row>
    <row r="155" spans="1:10" hidden="1" x14ac:dyDescent="0.2">
      <c r="A155" s="13"/>
      <c r="B155" s="14"/>
      <c r="C155" s="87"/>
      <c r="D155" s="75"/>
      <c r="E155" s="15">
        <f t="shared" si="3"/>
        <v>0</v>
      </c>
      <c r="F155" s="48"/>
      <c r="G155" s="7"/>
    </row>
    <row r="156" spans="1:10" hidden="1" x14ac:dyDescent="0.2">
      <c r="A156" s="243"/>
      <c r="B156" s="252"/>
      <c r="C156" s="245"/>
      <c r="D156" s="75"/>
      <c r="E156" s="15"/>
      <c r="F156" s="48"/>
      <c r="G156" s="7"/>
    </row>
    <row r="157" spans="1:10" hidden="1" x14ac:dyDescent="0.2">
      <c r="A157" s="243"/>
      <c r="B157" s="252"/>
      <c r="C157" s="15"/>
      <c r="D157" s="77"/>
      <c r="E157" s="15">
        <f t="shared" si="3"/>
        <v>0</v>
      </c>
      <c r="F157" s="48"/>
      <c r="G157" s="7"/>
    </row>
    <row r="158" spans="1:10" ht="13.5" hidden="1" thickBot="1" x14ac:dyDescent="0.25">
      <c r="A158" s="13" t="s">
        <v>42</v>
      </c>
      <c r="B158" s="14" t="s">
        <v>40</v>
      </c>
      <c r="C158" s="87"/>
      <c r="D158" s="75"/>
      <c r="E158" s="15">
        <f t="shared" si="3"/>
        <v>0</v>
      </c>
      <c r="F158" s="48"/>
      <c r="G158" s="7"/>
    </row>
    <row r="159" spans="1:10" ht="13.5" hidden="1" thickBot="1" x14ac:dyDescent="0.25">
      <c r="A159" s="9"/>
      <c r="B159" s="9"/>
      <c r="C159" s="9"/>
      <c r="D159" s="9"/>
      <c r="E159" s="31"/>
      <c r="F159" s="18">
        <f>SUM(E153:E158)</f>
        <v>0</v>
      </c>
      <c r="G159" s="7"/>
    </row>
    <row r="160" spans="1:10" ht="11.25" hidden="1" customHeight="1" thickBot="1" x14ac:dyDescent="0.25">
      <c r="G160" s="7"/>
    </row>
    <row r="161" spans="1:7" ht="13.5" hidden="1" thickBot="1" x14ac:dyDescent="0.25">
      <c r="A161" s="21" t="s">
        <v>158</v>
      </c>
      <c r="B161" s="22"/>
      <c r="C161" s="22"/>
      <c r="D161" s="23"/>
      <c r="E161" s="24"/>
      <c r="F161" s="18">
        <f>+F159</f>
        <v>0</v>
      </c>
      <c r="G161" s="7"/>
    </row>
    <row r="162" spans="1:7" ht="11.25" hidden="1" customHeight="1" x14ac:dyDescent="0.2">
      <c r="G162" s="7"/>
    </row>
    <row r="163" spans="1:7" hidden="1" x14ac:dyDescent="0.2">
      <c r="A163" s="9" t="s">
        <v>201</v>
      </c>
      <c r="B163" s="9"/>
      <c r="C163" s="9"/>
      <c r="D163" s="31"/>
      <c r="E163" s="31"/>
      <c r="F163" s="30"/>
    </row>
    <row r="164" spans="1:7" ht="11.25" hidden="1" customHeight="1" thickBot="1" x14ac:dyDescent="0.25"/>
    <row r="165" spans="1:7" ht="13.5" hidden="1" thickBot="1" x14ac:dyDescent="0.25">
      <c r="A165" s="53" t="s">
        <v>46</v>
      </c>
      <c r="B165" s="54" t="s">
        <v>47</v>
      </c>
      <c r="C165" s="54" t="s">
        <v>28</v>
      </c>
      <c r="D165" s="55" t="s">
        <v>161</v>
      </c>
      <c r="E165" s="55" t="s">
        <v>48</v>
      </c>
      <c r="F165" s="56" t="s">
        <v>49</v>
      </c>
    </row>
    <row r="166" spans="1:7" hidden="1" x14ac:dyDescent="0.2">
      <c r="A166" s="13" t="s">
        <v>156</v>
      </c>
      <c r="B166" s="47" t="s">
        <v>40</v>
      </c>
      <c r="C166" s="62">
        <v>0</v>
      </c>
      <c r="D166" s="77">
        <v>600</v>
      </c>
      <c r="E166" s="15">
        <f>+D166*C166</f>
        <v>0</v>
      </c>
      <c r="F166" s="48"/>
    </row>
    <row r="167" spans="1:7" hidden="1" x14ac:dyDescent="0.2">
      <c r="A167" s="13" t="s">
        <v>43</v>
      </c>
      <c r="B167" s="47" t="s">
        <v>8</v>
      </c>
      <c r="C167" s="14">
        <v>60</v>
      </c>
      <c r="D167" s="69">
        <f>SUM(E166:E166)</f>
        <v>0</v>
      </c>
      <c r="E167" s="69">
        <f>+D167/C167</f>
        <v>0</v>
      </c>
      <c r="F167" s="48"/>
    </row>
    <row r="168" spans="1:7" hidden="1" x14ac:dyDescent="0.2">
      <c r="A168" s="13" t="s">
        <v>25</v>
      </c>
      <c r="B168" s="47" t="s">
        <v>8</v>
      </c>
      <c r="C168" s="14">
        <v>1</v>
      </c>
      <c r="D168" s="77">
        <v>100</v>
      </c>
      <c r="E168" s="15">
        <f>C168*D168</f>
        <v>100</v>
      </c>
      <c r="F168" s="48"/>
    </row>
    <row r="169" spans="1:7" ht="13.5" hidden="1" thickBot="1" x14ac:dyDescent="0.25">
      <c r="A169" s="13" t="s">
        <v>25</v>
      </c>
      <c r="B169" s="47" t="s">
        <v>209</v>
      </c>
      <c r="C169" s="14">
        <v>0</v>
      </c>
      <c r="D169" s="69">
        <f>+E168</f>
        <v>100</v>
      </c>
      <c r="E169" s="69">
        <f>C169*D169</f>
        <v>0</v>
      </c>
      <c r="F169" s="48"/>
    </row>
    <row r="170" spans="1:7" ht="13.5" hidden="1" thickBot="1" x14ac:dyDescent="0.25">
      <c r="A170" s="70"/>
      <c r="B170" s="70"/>
      <c r="D170" s="106" t="s">
        <v>138</v>
      </c>
      <c r="E170" s="228">
        <f>E116</f>
        <v>1</v>
      </c>
      <c r="F170" s="18">
        <f>(E169+E167)*E170</f>
        <v>0</v>
      </c>
    </row>
    <row r="171" spans="1:7" s="46" customFormat="1" ht="11.25" hidden="1" customHeight="1" thickBot="1" x14ac:dyDescent="0.25">
      <c r="A171" s="7"/>
      <c r="B171" s="7"/>
      <c r="C171" s="7"/>
      <c r="D171" s="8"/>
      <c r="E171" s="8"/>
      <c r="F171" s="8"/>
      <c r="G171" s="72"/>
    </row>
    <row r="172" spans="1:7" ht="13.5" hidden="1" thickBot="1" x14ac:dyDescent="0.25">
      <c r="A172" s="21" t="s">
        <v>155</v>
      </c>
      <c r="B172" s="22"/>
      <c r="C172" s="22"/>
      <c r="D172" s="23"/>
      <c r="E172" s="24"/>
      <c r="F172" s="18">
        <f>+F170</f>
        <v>0</v>
      </c>
    </row>
    <row r="173" spans="1:7" ht="11.25" customHeight="1" thickBot="1" x14ac:dyDescent="0.25"/>
    <row r="174" spans="1:7" ht="17.25" customHeight="1" thickBot="1" x14ac:dyDescent="0.25">
      <c r="A174" s="21" t="s">
        <v>159</v>
      </c>
      <c r="B174" s="25"/>
      <c r="C174" s="25"/>
      <c r="D174" s="26"/>
      <c r="E174" s="27"/>
      <c r="F174" s="19">
        <f>+F75+F93+F148+F161+F172</f>
        <v>60888.920650555563</v>
      </c>
    </row>
    <row r="175" spans="1:7" ht="11.25" customHeight="1" x14ac:dyDescent="0.2"/>
    <row r="176" spans="1:7" x14ac:dyDescent="0.2">
      <c r="A176" s="9" t="s">
        <v>241</v>
      </c>
    </row>
    <row r="177" spans="1:7" ht="11.25" customHeight="1" thickBot="1" x14ac:dyDescent="0.25"/>
    <row r="178" spans="1:7" ht="13.5" thickBot="1" x14ac:dyDescent="0.25">
      <c r="A178" s="53" t="s">
        <v>46</v>
      </c>
      <c r="B178" s="54" t="s">
        <v>47</v>
      </c>
      <c r="C178" s="54" t="s">
        <v>28</v>
      </c>
      <c r="D178" s="55" t="s">
        <v>161</v>
      </c>
      <c r="E178" s="55" t="s">
        <v>48</v>
      </c>
      <c r="F178" s="56" t="s">
        <v>49</v>
      </c>
    </row>
    <row r="179" spans="1:7" ht="13.5" thickBot="1" x14ac:dyDescent="0.25">
      <c r="A179" s="10" t="s">
        <v>24</v>
      </c>
      <c r="B179" s="11" t="s">
        <v>2</v>
      </c>
      <c r="C179" s="121">
        <f>BDI!C21*100</f>
        <v>27.74</v>
      </c>
      <c r="D179" s="12">
        <f>+F174</f>
        <v>60888.920650555563</v>
      </c>
      <c r="E179" s="12">
        <f>C179*D179/100</f>
        <v>16890.58658846411</v>
      </c>
    </row>
    <row r="180" spans="1:7" ht="13.5" thickBot="1" x14ac:dyDescent="0.25">
      <c r="F180" s="18">
        <f>+E179</f>
        <v>16890.58658846411</v>
      </c>
    </row>
    <row r="181" spans="1:7" ht="11.25" customHeight="1" thickBot="1" x14ac:dyDescent="0.25"/>
    <row r="182" spans="1:7" ht="13.5" thickBot="1" x14ac:dyDescent="0.25">
      <c r="A182" s="21" t="s">
        <v>163</v>
      </c>
      <c r="B182" s="25"/>
      <c r="C182" s="25"/>
      <c r="D182" s="26"/>
      <c r="E182" s="27"/>
      <c r="F182" s="19">
        <f>F180</f>
        <v>16890.58658846411</v>
      </c>
    </row>
    <row r="183" spans="1:7" ht="13.5" thickBot="1" x14ac:dyDescent="0.25">
      <c r="A183" s="9"/>
      <c r="B183" s="9"/>
      <c r="C183" s="9"/>
      <c r="D183" s="31"/>
      <c r="E183" s="31"/>
      <c r="F183" s="30"/>
    </row>
    <row r="184" spans="1:7" ht="24.75" customHeight="1" thickBot="1" x14ac:dyDescent="0.25">
      <c r="A184" s="21" t="s">
        <v>160</v>
      </c>
      <c r="B184" s="25"/>
      <c r="C184" s="25"/>
      <c r="D184" s="26"/>
      <c r="E184" s="27"/>
      <c r="F184" s="19">
        <f>F174+F182</f>
        <v>77779.507239019673</v>
      </c>
    </row>
    <row r="185" spans="1:7" ht="12.6" customHeight="1" x14ac:dyDescent="0.2">
      <c r="A185" s="49"/>
      <c r="B185" s="49"/>
      <c r="C185" s="49"/>
      <c r="D185" s="50"/>
      <c r="E185" s="50"/>
      <c r="F185" s="50"/>
    </row>
    <row r="186" spans="1:7" ht="16.149999999999999" customHeight="1" x14ac:dyDescent="0.2">
      <c r="A186" s="255" t="s">
        <v>231</v>
      </c>
      <c r="B186" s="200"/>
      <c r="C186" s="200"/>
      <c r="D186" s="201">
        <v>176</v>
      </c>
      <c r="E186" s="253" t="s">
        <v>234</v>
      </c>
    </row>
    <row r="187" spans="1:7" ht="13.5" thickBot="1" x14ac:dyDescent="0.25"/>
    <row r="188" spans="1:7" ht="25.5" customHeight="1" thickBot="1" x14ac:dyDescent="0.25">
      <c r="A188" s="21" t="s">
        <v>232</v>
      </c>
      <c r="B188" s="22"/>
      <c r="C188" s="22"/>
      <c r="D188" s="23"/>
      <c r="E188" s="202" t="s">
        <v>233</v>
      </c>
      <c r="F188" s="203">
        <f>F184/D186</f>
        <v>441.92901840352084</v>
      </c>
    </row>
    <row r="189" spans="1:7" ht="12.6" customHeight="1" x14ac:dyDescent="0.2">
      <c r="A189" s="9"/>
      <c r="B189" s="9"/>
      <c r="C189" s="9"/>
      <c r="D189" s="31"/>
      <c r="E189" s="31"/>
      <c r="F189" s="256"/>
    </row>
    <row r="190" spans="1:7" s="2" customFormat="1" ht="13.9" customHeight="1" x14ac:dyDescent="0.2">
      <c r="A190" s="34"/>
      <c r="B190" s="8"/>
      <c r="C190" s="8"/>
      <c r="D190" s="8"/>
      <c r="E190" s="8"/>
      <c r="F190" s="8"/>
      <c r="G190" s="4"/>
    </row>
    <row r="191" spans="1:7" s="2" customFormat="1" ht="9.75" customHeight="1" x14ac:dyDescent="0.2">
      <c r="A191" s="34"/>
      <c r="B191" s="8"/>
      <c r="C191" s="8"/>
      <c r="D191" s="8"/>
      <c r="E191" s="8"/>
      <c r="F191" s="8"/>
      <c r="G191" s="4"/>
    </row>
    <row r="192" spans="1:7" s="2" customFormat="1" ht="9.75" customHeight="1" x14ac:dyDescent="0.2">
      <c r="A192" s="34"/>
      <c r="B192" s="8"/>
      <c r="C192" s="8"/>
      <c r="D192" s="8"/>
      <c r="E192" s="8"/>
      <c r="F192" s="8"/>
      <c r="G192" s="4"/>
    </row>
    <row r="193" spans="2:6" x14ac:dyDescent="0.2">
      <c r="B193" s="73"/>
      <c r="D193" s="98"/>
      <c r="E193" s="98"/>
      <c r="F193" s="98"/>
    </row>
    <row r="194" spans="2:6" x14ac:dyDescent="0.2">
      <c r="D194" s="98"/>
      <c r="E194" s="98"/>
      <c r="F194" s="98"/>
    </row>
    <row r="195" spans="2:6" x14ac:dyDescent="0.2">
      <c r="B195" s="73"/>
      <c r="D195" s="98"/>
      <c r="E195" s="98"/>
      <c r="F195" s="98"/>
    </row>
    <row r="196" spans="2:6" x14ac:dyDescent="0.2">
      <c r="C196" s="73"/>
      <c r="D196" s="98"/>
      <c r="E196" s="98"/>
      <c r="F196" s="98"/>
    </row>
    <row r="197" spans="2:6" x14ac:dyDescent="0.2">
      <c r="D197" s="98"/>
      <c r="E197" s="98"/>
      <c r="F197" s="98"/>
    </row>
    <row r="198" spans="2:6" x14ac:dyDescent="0.2">
      <c r="D198" s="98"/>
      <c r="E198" s="98"/>
      <c r="F198" s="98"/>
    </row>
    <row r="199" spans="2:6" x14ac:dyDescent="0.2">
      <c r="D199" s="98"/>
      <c r="E199" s="98"/>
      <c r="F199" s="98"/>
    </row>
    <row r="200" spans="2:6" x14ac:dyDescent="0.2">
      <c r="D200" s="98"/>
      <c r="E200" s="98"/>
      <c r="F200" s="98"/>
    </row>
    <row r="222" s="7" customFormat="1" ht="9" customHeight="1" x14ac:dyDescent="0.2"/>
  </sheetData>
  <mergeCells count="7">
    <mergeCell ref="A31:D31"/>
    <mergeCell ref="A2:F2"/>
    <mergeCell ref="A3:F3"/>
    <mergeCell ref="A5:F5"/>
    <mergeCell ref="A12:C12"/>
    <mergeCell ref="A26:E26"/>
    <mergeCell ref="A27:D27"/>
  </mergeCells>
  <hyperlinks>
    <hyperlink ref="A108" location="AbaRemun" display="3.1.2. Remuneração do Capital" xr:uid="{00000000-0004-0000-0100-000000000000}"/>
    <hyperlink ref="A97" location="AbaDeprec" display="3.1.1. Depreciação" xr:uid="{00000000-0004-0000-0100-000001000000}"/>
  </hyperlinks>
  <pageMargins left="0.9055118110236221" right="0.51181102362204722" top="0.74803149606299213" bottom="0.74803149606299213" header="0.31496062992125984" footer="0.31496062992125984"/>
  <pageSetup paperSize="9" scale="75" fitToHeight="2" orientation="portrait" r:id="rId1"/>
  <headerFooter alignWithMargins="0">
    <oddFooter>&amp;R&amp;P de &amp;N</oddFooter>
  </headerFooter>
  <rowBreaks count="2" manualBreakCount="2">
    <brk id="57" max="5" man="1"/>
    <brk id="10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24"/>
  <sheetViews>
    <sheetView topLeftCell="A174" zoomScaleSheetLayoutView="100" workbookViewId="0">
      <selection activeCell="F11" sqref="F11"/>
    </sheetView>
  </sheetViews>
  <sheetFormatPr defaultColWidth="9.140625" defaultRowHeight="12.75" x14ac:dyDescent="0.2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8" customWidth="1"/>
    <col min="5" max="5" width="15.42578125" style="8" customWidth="1"/>
    <col min="6" max="6" width="13.28515625" style="8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s="2" customFormat="1" ht="16.5" customHeight="1" thickBot="1" x14ac:dyDescent="0.25">
      <c r="A1" s="127" t="s">
        <v>244</v>
      </c>
      <c r="B1" s="3"/>
      <c r="C1" s="3"/>
      <c r="D1" s="4"/>
      <c r="E1" s="4"/>
      <c r="F1" s="4"/>
      <c r="G1" s="4"/>
    </row>
    <row r="2" spans="1:7" s="6" customFormat="1" ht="18" x14ac:dyDescent="0.2">
      <c r="A2" s="363" t="s">
        <v>282</v>
      </c>
      <c r="B2" s="364"/>
      <c r="C2" s="364"/>
      <c r="D2" s="364"/>
      <c r="E2" s="364"/>
      <c r="F2" s="365"/>
      <c r="G2" s="32"/>
    </row>
    <row r="3" spans="1:7" s="6" customFormat="1" ht="21.75" customHeight="1" x14ac:dyDescent="0.2">
      <c r="A3" s="366" t="s">
        <v>31</v>
      </c>
      <c r="B3" s="367"/>
      <c r="C3" s="367"/>
      <c r="D3" s="367"/>
      <c r="E3" s="367"/>
      <c r="F3" s="368"/>
      <c r="G3" s="32"/>
    </row>
    <row r="4" spans="1:7" s="2" customFormat="1" ht="10.9" customHeight="1" thickBot="1" x14ac:dyDescent="0.25">
      <c r="A4" s="128"/>
      <c r="B4" s="3"/>
      <c r="C4" s="3"/>
      <c r="D4" s="129"/>
      <c r="E4" s="129"/>
      <c r="F4" s="130"/>
      <c r="G4" s="4"/>
    </row>
    <row r="5" spans="1:7" s="2" customFormat="1" ht="15.75" customHeight="1" thickBot="1" x14ac:dyDescent="0.25">
      <c r="A5" s="369" t="s">
        <v>142</v>
      </c>
      <c r="B5" s="370"/>
      <c r="C5" s="370"/>
      <c r="D5" s="370"/>
      <c r="E5" s="370"/>
      <c r="F5" s="371"/>
      <c r="G5" s="4"/>
    </row>
    <row r="6" spans="1:7" s="2" customFormat="1" ht="15.75" customHeight="1" x14ac:dyDescent="0.2">
      <c r="A6" s="57" t="s">
        <v>141</v>
      </c>
      <c r="B6" s="35"/>
      <c r="C6" s="35"/>
      <c r="D6" s="207"/>
      <c r="E6" s="100" t="s">
        <v>26</v>
      </c>
      <c r="F6" s="36" t="s">
        <v>2</v>
      </c>
      <c r="G6" s="4"/>
    </row>
    <row r="7" spans="1:7" s="9" customFormat="1" ht="15.75" customHeight="1" x14ac:dyDescent="0.2">
      <c r="A7" s="108" t="str">
        <f>A36</f>
        <v>1. Mão-de-obra</v>
      </c>
      <c r="B7" s="109"/>
      <c r="C7" s="110"/>
      <c r="D7" s="110"/>
      <c r="E7" s="204">
        <f>+F75</f>
        <v>4680.5410949999996</v>
      </c>
      <c r="F7" s="111">
        <f t="shared" ref="F7:F23" si="0">IFERROR(E7/$E$24,0)</f>
        <v>6.3987417075258041E-2</v>
      </c>
      <c r="G7" s="39"/>
    </row>
    <row r="8" spans="1:7" s="2" customFormat="1" ht="15.75" customHeight="1" x14ac:dyDescent="0.2">
      <c r="A8" s="44" t="str">
        <f>A37</f>
        <v xml:space="preserve">1.1. Operador de Máquinas </v>
      </c>
      <c r="B8" s="40"/>
      <c r="C8" s="42"/>
      <c r="D8" s="42"/>
      <c r="E8" s="205">
        <f>F56</f>
        <v>4201.6650950000003</v>
      </c>
      <c r="F8" s="51">
        <f t="shared" si="0"/>
        <v>5.7440729904395534E-2</v>
      </c>
      <c r="G8" s="4"/>
    </row>
    <row r="9" spans="1:7" s="2" customFormat="1" ht="15.75" customHeight="1" x14ac:dyDescent="0.2">
      <c r="A9" s="44" t="str">
        <f>A58</f>
        <v>1.2. Vale Transporte</v>
      </c>
      <c r="B9" s="40"/>
      <c r="C9" s="42"/>
      <c r="D9" s="42"/>
      <c r="E9" s="205">
        <f>F63</f>
        <v>44.261999999999958</v>
      </c>
      <c r="F9" s="51">
        <f t="shared" si="0"/>
        <v>6.0510334106682361E-4</v>
      </c>
      <c r="G9" s="4"/>
    </row>
    <row r="10" spans="1:7" s="2" customFormat="1" ht="15.75" customHeight="1" x14ac:dyDescent="0.2">
      <c r="A10" s="44" t="str">
        <f>A65</f>
        <v>1.3. Vale-refeição (diário)</v>
      </c>
      <c r="B10" s="40"/>
      <c r="C10" s="42"/>
      <c r="D10" s="42"/>
      <c r="E10" s="205">
        <f>F68</f>
        <v>389.42400000000004</v>
      </c>
      <c r="F10" s="51">
        <f t="shared" si="0"/>
        <v>5.3237938523249505E-3</v>
      </c>
      <c r="G10" s="4"/>
    </row>
    <row r="11" spans="1:7" s="2" customFormat="1" ht="15.75" customHeight="1" x14ac:dyDescent="0.2">
      <c r="A11" s="44" t="str">
        <f>A69</f>
        <v>1.4. Plano de Benefício Social  (Seguro de vida) e (Manutenção e Capacitação Profissional )</v>
      </c>
      <c r="B11" s="40"/>
      <c r="C11" s="42"/>
      <c r="D11" s="42"/>
      <c r="E11" s="205">
        <f>F73</f>
        <v>45.19</v>
      </c>
      <c r="F11" s="51">
        <f t="shared" si="0"/>
        <v>6.1778997747073748E-4</v>
      </c>
      <c r="G11" s="4"/>
    </row>
    <row r="12" spans="1:7" s="9" customFormat="1" ht="15.75" customHeight="1" x14ac:dyDescent="0.2">
      <c r="A12" s="372" t="str">
        <f>A77</f>
        <v>2. Uniformes e Equipamentos de Proteção Individual</v>
      </c>
      <c r="B12" s="373"/>
      <c r="C12" s="373"/>
      <c r="D12" s="110"/>
      <c r="E12" s="204">
        <f>+F93</f>
        <v>111.58333333333333</v>
      </c>
      <c r="F12" s="111">
        <f t="shared" si="0"/>
        <v>1.5254495460524406E-3</v>
      </c>
      <c r="G12" s="39"/>
    </row>
    <row r="13" spans="1:7" s="9" customFormat="1" ht="15.75" customHeight="1" x14ac:dyDescent="0.2">
      <c r="A13" s="269" t="str">
        <f>A95</f>
        <v xml:space="preserve">3. Veículos e Máquinas </v>
      </c>
      <c r="B13" s="119"/>
      <c r="C13" s="110"/>
      <c r="D13" s="110"/>
      <c r="E13" s="204">
        <f>+F149</f>
        <v>52470.938099999999</v>
      </c>
      <c r="F13" s="111">
        <f t="shared" si="0"/>
        <v>0.717327277421276</v>
      </c>
      <c r="G13" s="39"/>
    </row>
    <row r="14" spans="1:7" s="2" customFormat="1" ht="15.75" customHeight="1" x14ac:dyDescent="0.2">
      <c r="A14" s="58" t="str">
        <f>A96</f>
        <v xml:space="preserve">3.1. Veículo/Máquina </v>
      </c>
      <c r="B14" s="41"/>
      <c r="C14" s="42"/>
      <c r="D14" s="42"/>
      <c r="E14" s="205">
        <f>SUM(E15:E20)</f>
        <v>52470.938099999999</v>
      </c>
      <c r="F14" s="123">
        <f t="shared" si="0"/>
        <v>0.717327277421276</v>
      </c>
      <c r="G14" s="4"/>
    </row>
    <row r="15" spans="1:7" s="2" customFormat="1" ht="15.75" customHeight="1" x14ac:dyDescent="0.2">
      <c r="A15" s="58" t="str">
        <f>A97</f>
        <v>3.1.1. Depreciação</v>
      </c>
      <c r="B15" s="41"/>
      <c r="C15" s="42"/>
      <c r="D15" s="42"/>
      <c r="E15" s="205">
        <f>F106</f>
        <v>2251.5716666666667</v>
      </c>
      <c r="F15" s="123">
        <f t="shared" si="0"/>
        <v>3.0781111069346116E-2</v>
      </c>
      <c r="G15" s="4"/>
    </row>
    <row r="16" spans="1:7" s="2" customFormat="1" ht="15.75" customHeight="1" x14ac:dyDescent="0.2">
      <c r="A16" s="58" t="str">
        <f>A108</f>
        <v>3.1.2. Remuneração do Capital</v>
      </c>
      <c r="B16" s="41"/>
      <c r="C16" s="42"/>
      <c r="D16" s="42"/>
      <c r="E16" s="205">
        <f>F117</f>
        <v>2160.9930999999997</v>
      </c>
      <c r="F16" s="123">
        <f t="shared" si="0"/>
        <v>2.9542816520544787E-2</v>
      </c>
      <c r="G16" s="4"/>
    </row>
    <row r="17" spans="1:7" s="2" customFormat="1" ht="15.75" customHeight="1" x14ac:dyDescent="0.2">
      <c r="A17" s="58" t="str">
        <f>A119</f>
        <v>3.1.3. Impostos e Seguros</v>
      </c>
      <c r="B17" s="41"/>
      <c r="C17" s="42"/>
      <c r="D17" s="42"/>
      <c r="E17" s="205">
        <f>F125</f>
        <v>333.33333333333331</v>
      </c>
      <c r="F17" s="123">
        <f t="shared" si="0"/>
        <v>4.5569814669228995E-3</v>
      </c>
      <c r="G17" s="4"/>
    </row>
    <row r="18" spans="1:7" s="2" customFormat="1" ht="15.75" customHeight="1" x14ac:dyDescent="0.2">
      <c r="A18" s="58" t="str">
        <f>A127</f>
        <v>3.1.4. Consumos de óleo diesel</v>
      </c>
      <c r="B18" s="41"/>
      <c r="C18" s="42"/>
      <c r="D18" s="42"/>
      <c r="E18" s="205">
        <f>F133</f>
        <v>23085.039999999997</v>
      </c>
      <c r="F18" s="123">
        <f t="shared" si="0"/>
        <v>0.31559429832952141</v>
      </c>
      <c r="G18" s="4"/>
    </row>
    <row r="19" spans="1:7" s="2" customFormat="1" ht="15.75" customHeight="1" x14ac:dyDescent="0.2">
      <c r="A19" s="58" t="str">
        <f>A135</f>
        <v xml:space="preserve">3.1.5. Manutenção/Consumos </v>
      </c>
      <c r="B19" s="41"/>
      <c r="C19" s="42"/>
      <c r="D19" s="42"/>
      <c r="E19" s="205">
        <f>F138</f>
        <v>24640</v>
      </c>
      <c r="F19" s="123">
        <f t="shared" si="0"/>
        <v>0.33685207003494072</v>
      </c>
      <c r="G19" s="4"/>
    </row>
    <row r="20" spans="1:7" s="2" customFormat="1" ht="15.75" hidden="1" customHeight="1" x14ac:dyDescent="0.2">
      <c r="A20" s="58" t="str">
        <f>A140</f>
        <v>3.1.6. Pneus</v>
      </c>
      <c r="B20" s="41"/>
      <c r="C20" s="42"/>
      <c r="D20" s="42"/>
      <c r="E20" s="205">
        <f>F147</f>
        <v>0</v>
      </c>
      <c r="F20" s="123">
        <f t="shared" si="0"/>
        <v>0</v>
      </c>
      <c r="G20" s="4"/>
    </row>
    <row r="21" spans="1:7" s="9" customFormat="1" ht="15.75" hidden="1" customHeight="1" x14ac:dyDescent="0.2">
      <c r="A21" s="269" t="str">
        <f>A151</f>
        <v xml:space="preserve">4. Ferramentas e materiais </v>
      </c>
      <c r="B21" s="119"/>
      <c r="C21" s="110"/>
      <c r="D21" s="110"/>
      <c r="E21" s="204">
        <f>+F162</f>
        <v>0</v>
      </c>
      <c r="F21" s="111">
        <f t="shared" si="0"/>
        <v>0</v>
      </c>
      <c r="G21" s="39"/>
    </row>
    <row r="22" spans="1:7" s="9" customFormat="1" ht="15.75" hidden="1" customHeight="1" x14ac:dyDescent="0.2">
      <c r="A22" s="269" t="str">
        <f>A164</f>
        <v xml:space="preserve">5. Monitoramento da frota  </v>
      </c>
      <c r="B22" s="119"/>
      <c r="C22" s="110"/>
      <c r="D22" s="110"/>
      <c r="E22" s="204">
        <f>+F173</f>
        <v>0</v>
      </c>
      <c r="F22" s="111">
        <f t="shared" si="0"/>
        <v>0</v>
      </c>
      <c r="G22" s="39"/>
    </row>
    <row r="23" spans="1:7" s="9" customFormat="1" ht="15.75" customHeight="1" thickBot="1" x14ac:dyDescent="0.25">
      <c r="A23" s="269" t="str">
        <f>A176</f>
        <v>4. Benefícios e Despesas Indiretas - BDI</v>
      </c>
      <c r="B23" s="119"/>
      <c r="C23" s="110"/>
      <c r="D23" s="110"/>
      <c r="E23" s="206">
        <f>+F182</f>
        <v>15884.773545359667</v>
      </c>
      <c r="F23" s="111">
        <f t="shared" si="0"/>
        <v>0.21715985595741349</v>
      </c>
      <c r="G23" s="39"/>
    </row>
    <row r="24" spans="1:7" s="2" customFormat="1" ht="15.75" customHeight="1" thickBot="1" x14ac:dyDescent="0.25">
      <c r="A24" s="37" t="s">
        <v>162</v>
      </c>
      <c r="B24" s="38"/>
      <c r="C24" s="23"/>
      <c r="D24" s="23"/>
      <c r="E24" s="99">
        <f>E7+E12+E13+E21+E22+E23</f>
        <v>73147.836073693004</v>
      </c>
      <c r="F24" s="122">
        <f>F7+F12+F13+F21+F22+F23</f>
        <v>1</v>
      </c>
      <c r="G24" s="4"/>
    </row>
    <row r="25" spans="1:7" ht="13.5" thickBot="1" x14ac:dyDescent="0.25"/>
    <row r="26" spans="1:7" s="2" customFormat="1" ht="15" customHeight="1" thickBot="1" x14ac:dyDescent="0.25">
      <c r="A26" s="369" t="s">
        <v>71</v>
      </c>
      <c r="B26" s="370"/>
      <c r="C26" s="370"/>
      <c r="D26" s="370"/>
      <c r="E26" s="371"/>
      <c r="F26" s="8"/>
      <c r="G26" s="4"/>
    </row>
    <row r="27" spans="1:7" s="2" customFormat="1" ht="13.5" thickBot="1" x14ac:dyDescent="0.25">
      <c r="A27" s="374" t="s">
        <v>27</v>
      </c>
      <c r="B27" s="375"/>
      <c r="C27" s="375"/>
      <c r="D27" s="376"/>
      <c r="E27" s="43" t="s">
        <v>28</v>
      </c>
      <c r="F27" s="8"/>
      <c r="G27" s="4"/>
    </row>
    <row r="28" spans="1:7" s="2" customFormat="1" ht="15" customHeight="1" x14ac:dyDescent="0.2">
      <c r="A28" s="60" t="str">
        <f>+A37</f>
        <v xml:space="preserve">1.1. Operador de Máquinas </v>
      </c>
      <c r="B28" s="59"/>
      <c r="C28" s="59"/>
      <c r="D28" s="66"/>
      <c r="E28" s="63">
        <f>C55</f>
        <v>1</v>
      </c>
      <c r="F28" s="8"/>
      <c r="G28" s="4"/>
    </row>
    <row r="29" spans="1:7" s="2" customFormat="1" ht="15" customHeight="1" thickBot="1" x14ac:dyDescent="0.25">
      <c r="A29" s="64" t="s">
        <v>41</v>
      </c>
      <c r="B29" s="65"/>
      <c r="C29" s="65"/>
      <c r="D29" s="67"/>
      <c r="E29" s="68">
        <f>SUM(E28:E28)</f>
        <v>1</v>
      </c>
      <c r="F29" s="8"/>
      <c r="G29" s="4"/>
    </row>
    <row r="30" spans="1:7" s="2" customFormat="1" ht="15" customHeight="1" thickBot="1" x14ac:dyDescent="0.25">
      <c r="A30" s="112"/>
      <c r="B30" s="113"/>
      <c r="C30" s="52"/>
      <c r="D30" s="52"/>
      <c r="E30" s="114"/>
      <c r="F30" s="8"/>
      <c r="G30" s="4"/>
    </row>
    <row r="31" spans="1:7" s="2" customFormat="1" ht="15" customHeight="1" x14ac:dyDescent="0.2">
      <c r="A31" s="361" t="s">
        <v>39</v>
      </c>
      <c r="B31" s="362"/>
      <c r="C31" s="362"/>
      <c r="D31" s="362"/>
      <c r="E31" s="43" t="s">
        <v>28</v>
      </c>
      <c r="F31" s="7"/>
      <c r="G31" s="4"/>
    </row>
    <row r="32" spans="1:7" s="2" customFormat="1" ht="15" customHeight="1" thickBot="1" x14ac:dyDescent="0.25">
      <c r="A32" s="115" t="str">
        <f>+A96</f>
        <v xml:space="preserve">3.1. Veículo/Máquina </v>
      </c>
      <c r="B32" s="116"/>
      <c r="C32" s="116"/>
      <c r="D32" s="117"/>
      <c r="E32" s="118">
        <f>C105</f>
        <v>1</v>
      </c>
      <c r="F32" s="7"/>
      <c r="G32" s="4"/>
    </row>
    <row r="33" spans="1:7" s="2" customFormat="1" ht="15" customHeight="1" thickBot="1" x14ac:dyDescent="0.25">
      <c r="A33" s="52"/>
      <c r="B33" s="52"/>
      <c r="C33" s="52"/>
      <c r="D33" s="7"/>
      <c r="E33" s="199"/>
      <c r="F33" s="7"/>
      <c r="G33" s="4"/>
    </row>
    <row r="34" spans="1:7" s="9" customFormat="1" ht="15.75" customHeight="1" thickBot="1" x14ac:dyDescent="0.25">
      <c r="A34" s="208" t="s">
        <v>139</v>
      </c>
      <c r="B34" s="227">
        <f>Horários!F16/Horários!F17</f>
        <v>1</v>
      </c>
      <c r="C34" s="31"/>
      <c r="E34" s="131"/>
      <c r="G34" s="39"/>
    </row>
    <row r="35" spans="1:7" s="2" customFormat="1" ht="15.75" customHeight="1" x14ac:dyDescent="0.2">
      <c r="A35" s="52"/>
      <c r="B35" s="52"/>
      <c r="C35" s="52"/>
      <c r="D35" s="7"/>
      <c r="E35" s="61"/>
      <c r="F35" s="7"/>
      <c r="G35" s="4"/>
    </row>
    <row r="36" spans="1:7" ht="13.15" customHeight="1" x14ac:dyDescent="0.2">
      <c r="A36" s="9" t="s">
        <v>34</v>
      </c>
    </row>
    <row r="37" spans="1:7" ht="13.5" thickBot="1" x14ac:dyDescent="0.25">
      <c r="A37" s="5" t="s">
        <v>216</v>
      </c>
    </row>
    <row r="38" spans="1:7" ht="13.5" thickBot="1" x14ac:dyDescent="0.25">
      <c r="A38" s="53" t="s">
        <v>46</v>
      </c>
      <c r="B38" s="54" t="s">
        <v>47</v>
      </c>
      <c r="C38" s="54" t="s">
        <v>28</v>
      </c>
      <c r="D38" s="55" t="s">
        <v>161</v>
      </c>
      <c r="E38" s="55" t="s">
        <v>48</v>
      </c>
      <c r="F38" s="56" t="s">
        <v>49</v>
      </c>
    </row>
    <row r="39" spans="1:7" x14ac:dyDescent="0.2">
      <c r="A39" s="225" t="s">
        <v>177</v>
      </c>
      <c r="B39" s="11" t="s">
        <v>8</v>
      </c>
      <c r="C39" s="11">
        <v>1</v>
      </c>
      <c r="D39" s="226">
        <v>2482.3000000000002</v>
      </c>
      <c r="E39" s="12">
        <f>C39*D39</f>
        <v>2482.3000000000002</v>
      </c>
    </row>
    <row r="40" spans="1:7" hidden="1" x14ac:dyDescent="0.2">
      <c r="A40" s="225" t="s">
        <v>178</v>
      </c>
      <c r="B40" s="11" t="s">
        <v>8</v>
      </c>
      <c r="C40" s="11">
        <v>1</v>
      </c>
      <c r="D40" s="15">
        <v>1100</v>
      </c>
      <c r="E40" s="15"/>
    </row>
    <row r="41" spans="1:7" hidden="1" x14ac:dyDescent="0.2">
      <c r="A41" s="13" t="s">
        <v>7</v>
      </c>
      <c r="B41" s="14" t="s">
        <v>72</v>
      </c>
      <c r="C41" s="76"/>
      <c r="D41" s="13"/>
      <c r="E41" s="13"/>
    </row>
    <row r="42" spans="1:7" hidden="1" x14ac:dyDescent="0.2">
      <c r="A42" s="13"/>
      <c r="B42" s="14" t="s">
        <v>74</v>
      </c>
      <c r="C42" s="15">
        <f>C41*8/7</f>
        <v>0</v>
      </c>
      <c r="D42" s="15">
        <f>D39/220*0.2</f>
        <v>2.2566363636363636</v>
      </c>
      <c r="E42" s="15">
        <f>C41*D42</f>
        <v>0</v>
      </c>
    </row>
    <row r="43" spans="1:7" hidden="1" x14ac:dyDescent="0.2">
      <c r="A43" s="13" t="s">
        <v>22</v>
      </c>
      <c r="B43" s="14" t="s">
        <v>0</v>
      </c>
      <c r="C43" s="76"/>
      <c r="D43" s="15">
        <f>D39/220*2</f>
        <v>22.566363636363636</v>
      </c>
      <c r="E43" s="15">
        <f>C43*D43</f>
        <v>0</v>
      </c>
      <c r="G43" s="8" t="s">
        <v>167</v>
      </c>
    </row>
    <row r="44" spans="1:7" hidden="1" x14ac:dyDescent="0.2">
      <c r="A44" s="13" t="s">
        <v>73</v>
      </c>
      <c r="B44" s="14" t="s">
        <v>72</v>
      </c>
      <c r="C44" s="76"/>
      <c r="D44" s="15"/>
      <c r="E44" s="15"/>
      <c r="G44" s="8" t="s">
        <v>168</v>
      </c>
    </row>
    <row r="45" spans="1:7" hidden="1" x14ac:dyDescent="0.2">
      <c r="A45" s="13"/>
      <c r="B45" s="14" t="s">
        <v>74</v>
      </c>
      <c r="C45" s="15">
        <f>C44*8/7</f>
        <v>0</v>
      </c>
      <c r="D45" s="15">
        <f>D39/220*2*1.2</f>
        <v>27.079636363636364</v>
      </c>
      <c r="E45" s="15">
        <f>C45*D45</f>
        <v>0</v>
      </c>
      <c r="G45" s="8" t="s">
        <v>168</v>
      </c>
    </row>
    <row r="46" spans="1:7" hidden="1" x14ac:dyDescent="0.2">
      <c r="A46" s="13" t="s">
        <v>23</v>
      </c>
      <c r="B46" s="14" t="s">
        <v>0</v>
      </c>
      <c r="C46" s="76"/>
      <c r="D46" s="15">
        <f>D39/220*1.5</f>
        <v>16.924772727272728</v>
      </c>
      <c r="E46" s="15">
        <f>C46*D46</f>
        <v>0</v>
      </c>
      <c r="G46" s="8" t="s">
        <v>169</v>
      </c>
    </row>
    <row r="47" spans="1:7" hidden="1" x14ac:dyDescent="0.2">
      <c r="A47" s="13" t="s">
        <v>150</v>
      </c>
      <c r="B47" s="14" t="s">
        <v>72</v>
      </c>
      <c r="C47" s="76"/>
      <c r="D47" s="15"/>
      <c r="E47" s="15"/>
      <c r="G47" s="8" t="s">
        <v>170</v>
      </c>
    </row>
    <row r="48" spans="1:7" hidden="1" x14ac:dyDescent="0.2">
      <c r="A48" s="13"/>
      <c r="B48" s="14" t="s">
        <v>74</v>
      </c>
      <c r="C48" s="15">
        <f>C47*8/7</f>
        <v>0</v>
      </c>
      <c r="D48" s="15">
        <f>D39/220*1.5*1.2</f>
        <v>20.309727272727272</v>
      </c>
      <c r="E48" s="15">
        <f>C48*D48</f>
        <v>0</v>
      </c>
      <c r="G48" s="8" t="s">
        <v>170</v>
      </c>
    </row>
    <row r="49" spans="1:7" ht="13.15" hidden="1" customHeight="1" x14ac:dyDescent="0.2">
      <c r="A49" s="13" t="s">
        <v>152</v>
      </c>
      <c r="B49" s="14" t="s">
        <v>21</v>
      </c>
      <c r="D49" s="15">
        <f>63/302*(SUM(E43:E48))</f>
        <v>0</v>
      </c>
      <c r="E49" s="15">
        <f>D49</f>
        <v>0</v>
      </c>
      <c r="G49" s="8" t="s">
        <v>151</v>
      </c>
    </row>
    <row r="50" spans="1:7" hidden="1" x14ac:dyDescent="0.2">
      <c r="A50" s="13" t="s">
        <v>149</v>
      </c>
      <c r="B50" s="14"/>
      <c r="C50" s="78">
        <v>0</v>
      </c>
      <c r="D50" s="15"/>
      <c r="E50" s="15"/>
    </row>
    <row r="51" spans="1:7" hidden="1" x14ac:dyDescent="0.2">
      <c r="A51" s="13" t="s">
        <v>1</v>
      </c>
      <c r="B51" s="14" t="s">
        <v>2</v>
      </c>
      <c r="C51" s="71">
        <v>0</v>
      </c>
      <c r="D51" s="71">
        <f>IF(C50=2,SUM(E39:E49),IF(C50=1,SUM(E39:E49)*D40/D39,0))</f>
        <v>0</v>
      </c>
      <c r="E51" s="15">
        <f>C51*D51/100</f>
        <v>0</v>
      </c>
    </row>
    <row r="52" spans="1:7" s="9" customFormat="1" x14ac:dyDescent="0.2">
      <c r="A52" s="101" t="s">
        <v>3</v>
      </c>
      <c r="B52" s="102"/>
      <c r="C52" s="102"/>
      <c r="D52" s="103"/>
      <c r="E52" s="104">
        <f>SUM(E39:E51)</f>
        <v>2482.3000000000002</v>
      </c>
      <c r="F52" s="39"/>
      <c r="G52" s="39"/>
    </row>
    <row r="53" spans="1:7" x14ac:dyDescent="0.2">
      <c r="A53" s="13" t="s">
        <v>4</v>
      </c>
      <c r="B53" s="14" t="s">
        <v>2</v>
      </c>
      <c r="C53" s="121">
        <f>'Encargos Sociais'!$C$38*100</f>
        <v>69.265000000000001</v>
      </c>
      <c r="D53" s="15">
        <f>E52</f>
        <v>2482.3000000000002</v>
      </c>
      <c r="E53" s="15">
        <f>D53*C53/100</f>
        <v>1719.3650950000001</v>
      </c>
    </row>
    <row r="54" spans="1:7" s="9" customFormat="1" x14ac:dyDescent="0.2">
      <c r="A54" s="101" t="s">
        <v>217</v>
      </c>
      <c r="B54" s="102"/>
      <c r="C54" s="102"/>
      <c r="D54" s="103"/>
      <c r="E54" s="104">
        <f>E52+E53</f>
        <v>4201.6650950000003</v>
      </c>
      <c r="F54" s="39"/>
      <c r="G54" s="39"/>
    </row>
    <row r="55" spans="1:7" ht="13.5" thickBot="1" x14ac:dyDescent="0.25">
      <c r="A55" s="13" t="s">
        <v>5</v>
      </c>
      <c r="B55" s="14" t="s">
        <v>6</v>
      </c>
      <c r="C55" s="74">
        <v>1</v>
      </c>
      <c r="D55" s="15">
        <f>E54</f>
        <v>4201.6650950000003</v>
      </c>
      <c r="E55" s="15">
        <f>C55*D55</f>
        <v>4201.6650950000003</v>
      </c>
    </row>
    <row r="56" spans="1:7" ht="13.5" thickBot="1" x14ac:dyDescent="0.25">
      <c r="A56" s="5"/>
      <c r="D56" s="106" t="s">
        <v>138</v>
      </c>
      <c r="E56" s="228">
        <f>B34</f>
        <v>1</v>
      </c>
      <c r="F56" s="107">
        <f>E55*E56</f>
        <v>4201.6650950000003</v>
      </c>
    </row>
    <row r="57" spans="1:7" ht="11.25" customHeight="1" x14ac:dyDescent="0.2">
      <c r="G57" s="7"/>
    </row>
    <row r="58" spans="1:7" ht="13.5" thickBot="1" x14ac:dyDescent="0.25">
      <c r="A58" s="5" t="s">
        <v>218</v>
      </c>
      <c r="B58" s="81"/>
      <c r="D58" s="7"/>
      <c r="E58" s="247"/>
      <c r="G58" s="7"/>
    </row>
    <row r="59" spans="1:7" ht="13.5" thickBot="1" x14ac:dyDescent="0.25">
      <c r="A59" s="53" t="s">
        <v>46</v>
      </c>
      <c r="B59" s="54" t="s">
        <v>47</v>
      </c>
      <c r="C59" s="54" t="s">
        <v>28</v>
      </c>
      <c r="D59" s="55" t="s">
        <v>161</v>
      </c>
      <c r="E59" s="55" t="s">
        <v>48</v>
      </c>
      <c r="F59" s="56" t="s">
        <v>49</v>
      </c>
      <c r="G59" s="7"/>
    </row>
    <row r="60" spans="1:7" x14ac:dyDescent="0.2">
      <c r="A60" s="13" t="s">
        <v>67</v>
      </c>
      <c r="B60" s="14" t="s">
        <v>21</v>
      </c>
      <c r="C60" s="82">
        <v>1</v>
      </c>
      <c r="D60" s="80">
        <v>4.5999999999999996</v>
      </c>
      <c r="E60" s="15"/>
      <c r="G60" s="7"/>
    </row>
    <row r="61" spans="1:7" x14ac:dyDescent="0.2">
      <c r="A61" s="13" t="s">
        <v>68</v>
      </c>
      <c r="B61" s="14" t="s">
        <v>69</v>
      </c>
      <c r="C61" s="79">
        <v>21</v>
      </c>
      <c r="D61" s="15"/>
      <c r="E61" s="15"/>
      <c r="G61" s="7"/>
    </row>
    <row r="62" spans="1:7" ht="13.5" thickBot="1" x14ac:dyDescent="0.25">
      <c r="A62" s="225" t="s">
        <v>220</v>
      </c>
      <c r="B62" s="11" t="s">
        <v>9</v>
      </c>
      <c r="C62" s="33">
        <f>$C$61*2*(C55)</f>
        <v>42</v>
      </c>
      <c r="D62" s="12">
        <f>D60-((E52*0.06)/C62)</f>
        <v>1.0538571428571419</v>
      </c>
      <c r="E62" s="12">
        <f>IFERROR(C62*D62,"-")</f>
        <v>44.261999999999958</v>
      </c>
      <c r="G62" s="7"/>
    </row>
    <row r="63" spans="1:7" ht="13.5" thickBot="1" x14ac:dyDescent="0.25">
      <c r="F63" s="19">
        <f>SUM(E62:E62)</f>
        <v>44.261999999999958</v>
      </c>
      <c r="G63" s="7"/>
    </row>
    <row r="64" spans="1:7" ht="11.25" customHeight="1" x14ac:dyDescent="0.2">
      <c r="G64" s="7"/>
    </row>
    <row r="65" spans="1:7" ht="13.5" thickBot="1" x14ac:dyDescent="0.25">
      <c r="A65" s="5" t="s">
        <v>219</v>
      </c>
      <c r="F65" s="20"/>
      <c r="G65" s="7"/>
    </row>
    <row r="66" spans="1:7" ht="13.5" thickBot="1" x14ac:dyDescent="0.25">
      <c r="A66" s="53" t="s">
        <v>46</v>
      </c>
      <c r="B66" s="54" t="s">
        <v>47</v>
      </c>
      <c r="C66" s="54" t="s">
        <v>28</v>
      </c>
      <c r="D66" s="55" t="s">
        <v>161</v>
      </c>
      <c r="E66" s="55" t="s">
        <v>48</v>
      </c>
      <c r="F66" s="56" t="s">
        <v>49</v>
      </c>
      <c r="G66" s="7"/>
    </row>
    <row r="67" spans="1:7" ht="13.5" thickBot="1" x14ac:dyDescent="0.25">
      <c r="A67" s="13" t="str">
        <f>+A62</f>
        <v xml:space="preserve">Operador </v>
      </c>
      <c r="B67" s="14" t="s">
        <v>10</v>
      </c>
      <c r="C67" s="88">
        <f>C61</f>
        <v>21</v>
      </c>
      <c r="D67" s="306">
        <f>23.18*0.8</f>
        <v>18.544</v>
      </c>
      <c r="E67" s="45">
        <f>C67*D67</f>
        <v>389.42400000000004</v>
      </c>
      <c r="F67" s="20"/>
      <c r="G67" s="7"/>
    </row>
    <row r="68" spans="1:7" ht="13.5" thickBot="1" x14ac:dyDescent="0.25">
      <c r="F68" s="19">
        <f>SUM(E67:E67)</f>
        <v>389.42400000000004</v>
      </c>
      <c r="G68" s="7"/>
    </row>
    <row r="69" spans="1:7" ht="13.5" thickBot="1" x14ac:dyDescent="0.25">
      <c r="A69" s="5" t="s">
        <v>235</v>
      </c>
      <c r="B69" s="5"/>
      <c r="C69" s="5"/>
      <c r="D69" s="259"/>
      <c r="E69" s="259"/>
      <c r="F69" s="20"/>
      <c r="G69" s="7"/>
    </row>
    <row r="70" spans="1:7" ht="13.5" thickBot="1" x14ac:dyDescent="0.25">
      <c r="A70" s="53" t="s">
        <v>46</v>
      </c>
      <c r="B70" s="54" t="s">
        <v>47</v>
      </c>
      <c r="C70" s="54" t="s">
        <v>28</v>
      </c>
      <c r="D70" s="55" t="s">
        <v>161</v>
      </c>
      <c r="E70" s="55" t="s">
        <v>48</v>
      </c>
      <c r="F70" s="56" t="s">
        <v>49</v>
      </c>
      <c r="G70" s="7"/>
    </row>
    <row r="71" spans="1:7" x14ac:dyDescent="0.2">
      <c r="A71" s="243" t="s">
        <v>236</v>
      </c>
      <c r="B71" s="252" t="s">
        <v>10</v>
      </c>
      <c r="C71" s="260">
        <v>1</v>
      </c>
      <c r="D71" s="306">
        <v>30</v>
      </c>
      <c r="E71" s="261">
        <f>C71*D71</f>
        <v>30</v>
      </c>
      <c r="F71" s="20"/>
      <c r="G71" s="7"/>
    </row>
    <row r="72" spans="1:7" ht="13.5" thickBot="1" x14ac:dyDescent="0.25">
      <c r="A72" s="243" t="s">
        <v>237</v>
      </c>
      <c r="B72" s="252" t="s">
        <v>10</v>
      </c>
      <c r="C72" s="260">
        <v>1</v>
      </c>
      <c r="D72" s="342">
        <v>15.19</v>
      </c>
      <c r="E72" s="261">
        <f>C72*D72</f>
        <v>15.19</v>
      </c>
      <c r="F72" s="20"/>
      <c r="G72" s="7"/>
    </row>
    <row r="73" spans="1:7" ht="13.5" thickBot="1" x14ac:dyDescent="0.25">
      <c r="A73" s="262"/>
      <c r="B73" s="262"/>
      <c r="C73" s="5"/>
      <c r="D73" s="263" t="s">
        <v>204</v>
      </c>
      <c r="E73" s="264">
        <v>1</v>
      </c>
      <c r="F73" s="265">
        <f>SUM(E71:E72)*E73</f>
        <v>45.19</v>
      </c>
      <c r="G73" s="7"/>
    </row>
    <row r="74" spans="1:7" ht="13.5" thickBot="1" x14ac:dyDescent="0.25">
      <c r="D74" s="106"/>
      <c r="E74" s="258"/>
      <c r="G74" s="7"/>
    </row>
    <row r="75" spans="1:7" ht="13.5" thickBot="1" x14ac:dyDescent="0.25">
      <c r="A75" s="21" t="s">
        <v>70</v>
      </c>
      <c r="B75" s="22"/>
      <c r="C75" s="22"/>
      <c r="D75" s="23"/>
      <c r="E75" s="24"/>
      <c r="F75" s="19">
        <f>F56+F63+F68+F73</f>
        <v>4680.5410949999996</v>
      </c>
      <c r="G75" s="7"/>
    </row>
    <row r="77" spans="1:7" x14ac:dyDescent="0.2">
      <c r="A77" s="9" t="s">
        <v>32</v>
      </c>
      <c r="G77" s="7"/>
    </row>
    <row r="78" spans="1:7" ht="13.9" customHeight="1" thickBot="1" x14ac:dyDescent="0.25">
      <c r="A78" s="5" t="s">
        <v>242</v>
      </c>
      <c r="G78" s="7"/>
    </row>
    <row r="79" spans="1:7" ht="27.75" customHeight="1" thickBot="1" x14ac:dyDescent="0.25">
      <c r="A79" s="53" t="s">
        <v>46</v>
      </c>
      <c r="B79" s="54" t="s">
        <v>47</v>
      </c>
      <c r="C79" s="214" t="s">
        <v>171</v>
      </c>
      <c r="D79" s="55" t="s">
        <v>161</v>
      </c>
      <c r="E79" s="55" t="s">
        <v>48</v>
      </c>
      <c r="F79" s="56" t="s">
        <v>49</v>
      </c>
      <c r="G79" s="7"/>
    </row>
    <row r="80" spans="1:7" x14ac:dyDescent="0.2">
      <c r="A80" s="10" t="s">
        <v>50</v>
      </c>
      <c r="B80" s="11" t="s">
        <v>10</v>
      </c>
      <c r="C80" s="242">
        <v>6</v>
      </c>
      <c r="D80" s="226">
        <v>170</v>
      </c>
      <c r="E80" s="12">
        <f>IFERROR(D80/C80,0)</f>
        <v>28.333333333333332</v>
      </c>
      <c r="G80" s="7"/>
    </row>
    <row r="81" spans="1:7" ht="13.15" customHeight="1" x14ac:dyDescent="0.2">
      <c r="A81" s="13" t="s">
        <v>17</v>
      </c>
      <c r="B81" s="14" t="s">
        <v>10</v>
      </c>
      <c r="C81" s="242">
        <v>4</v>
      </c>
      <c r="D81" s="241">
        <v>72</v>
      </c>
      <c r="E81" s="12">
        <f t="shared" ref="E81:E88" si="1">IFERROR(D81/C81,0)</f>
        <v>18</v>
      </c>
      <c r="G81" s="7"/>
    </row>
    <row r="82" spans="1:7" x14ac:dyDescent="0.2">
      <c r="A82" s="13" t="s">
        <v>18</v>
      </c>
      <c r="B82" s="14" t="s">
        <v>10</v>
      </c>
      <c r="C82" s="242">
        <v>4</v>
      </c>
      <c r="D82" s="241">
        <v>42</v>
      </c>
      <c r="E82" s="12">
        <f t="shared" si="1"/>
        <v>10.5</v>
      </c>
      <c r="G82" s="7"/>
    </row>
    <row r="83" spans="1:7" ht="13.15" customHeight="1" x14ac:dyDescent="0.2">
      <c r="A83" s="13" t="s">
        <v>19</v>
      </c>
      <c r="B83" s="14" t="s">
        <v>10</v>
      </c>
      <c r="C83" s="242">
        <v>4</v>
      </c>
      <c r="D83" s="241">
        <v>28</v>
      </c>
      <c r="E83" s="12">
        <f t="shared" si="1"/>
        <v>7</v>
      </c>
      <c r="G83" s="7"/>
    </row>
    <row r="84" spans="1:7" ht="13.9" customHeight="1" x14ac:dyDescent="0.2">
      <c r="A84" s="243" t="s">
        <v>221</v>
      </c>
      <c r="B84" s="14" t="s">
        <v>35</v>
      </c>
      <c r="C84" s="242">
        <v>4</v>
      </c>
      <c r="D84" s="241">
        <v>78</v>
      </c>
      <c r="E84" s="12">
        <f t="shared" si="1"/>
        <v>19.5</v>
      </c>
      <c r="G84" s="7"/>
    </row>
    <row r="85" spans="1:7" ht="13.15" customHeight="1" x14ac:dyDescent="0.2">
      <c r="A85" s="243" t="s">
        <v>222</v>
      </c>
      <c r="B85" s="14" t="s">
        <v>35</v>
      </c>
      <c r="C85" s="242">
        <v>4</v>
      </c>
      <c r="D85" s="241">
        <v>12</v>
      </c>
      <c r="E85" s="12">
        <f t="shared" si="1"/>
        <v>3</v>
      </c>
    </row>
    <row r="86" spans="1:7" x14ac:dyDescent="0.2">
      <c r="A86" s="13" t="s">
        <v>51</v>
      </c>
      <c r="B86" s="14" t="s">
        <v>10</v>
      </c>
      <c r="C86" s="242">
        <v>12</v>
      </c>
      <c r="D86" s="241">
        <v>75</v>
      </c>
      <c r="E86" s="12">
        <f t="shared" si="1"/>
        <v>6.25</v>
      </c>
    </row>
    <row r="87" spans="1:7" x14ac:dyDescent="0.2">
      <c r="A87" s="13" t="s">
        <v>20</v>
      </c>
      <c r="B87" s="14" t="s">
        <v>35</v>
      </c>
      <c r="C87" s="242">
        <v>2</v>
      </c>
      <c r="D87" s="241">
        <v>12</v>
      </c>
      <c r="E87" s="12">
        <f t="shared" si="1"/>
        <v>6</v>
      </c>
    </row>
    <row r="88" spans="1:7" ht="13.15" customHeight="1" x14ac:dyDescent="0.2">
      <c r="A88" s="13" t="s">
        <v>45</v>
      </c>
      <c r="B88" s="14" t="s">
        <v>36</v>
      </c>
      <c r="C88" s="242">
        <v>2</v>
      </c>
      <c r="D88" s="241">
        <v>26</v>
      </c>
      <c r="E88" s="12">
        <f t="shared" si="1"/>
        <v>13</v>
      </c>
    </row>
    <row r="89" spans="1:7" ht="13.5" thickBot="1" x14ac:dyDescent="0.25">
      <c r="A89" s="13" t="s">
        <v>5</v>
      </c>
      <c r="B89" s="14" t="s">
        <v>6</v>
      </c>
      <c r="C89" s="62">
        <f>E28</f>
        <v>1</v>
      </c>
      <c r="D89" s="15">
        <f>+SUM(E80:E88)</f>
        <v>111.58333333333333</v>
      </c>
      <c r="E89" s="15">
        <f t="shared" ref="E89" si="2">C89*D89</f>
        <v>111.58333333333333</v>
      </c>
    </row>
    <row r="90" spans="1:7" ht="13.5" thickBot="1" x14ac:dyDescent="0.25">
      <c r="D90" s="106" t="s">
        <v>138</v>
      </c>
      <c r="E90" s="228">
        <f>$B$34</f>
        <v>1</v>
      </c>
      <c r="F90" s="107">
        <f>E89*E90</f>
        <v>111.58333333333333</v>
      </c>
    </row>
    <row r="91" spans="1:7" ht="11.25" customHeight="1" x14ac:dyDescent="0.2"/>
    <row r="92" spans="1:7" ht="11.25" customHeight="1" thickBot="1" x14ac:dyDescent="0.25">
      <c r="G92" s="7"/>
    </row>
    <row r="93" spans="1:7" ht="13.5" thickBot="1" x14ac:dyDescent="0.25">
      <c r="A93" s="21" t="s">
        <v>140</v>
      </c>
      <c r="B93" s="25"/>
      <c r="C93" s="25"/>
      <c r="D93" s="26"/>
      <c r="E93" s="27"/>
      <c r="F93" s="18">
        <f>+F90</f>
        <v>111.58333333333333</v>
      </c>
      <c r="G93" s="7"/>
    </row>
    <row r="94" spans="1:7" ht="11.25" customHeight="1" x14ac:dyDescent="0.2">
      <c r="G94" s="7"/>
    </row>
    <row r="95" spans="1:7" x14ac:dyDescent="0.2">
      <c r="A95" s="9" t="s">
        <v>224</v>
      </c>
      <c r="G95" s="7"/>
    </row>
    <row r="96" spans="1:7" x14ac:dyDescent="0.2">
      <c r="A96" s="5" t="s">
        <v>223</v>
      </c>
      <c r="G96" s="7"/>
    </row>
    <row r="97" spans="1:10" ht="13.5" thickBot="1" x14ac:dyDescent="0.25">
      <c r="A97" s="93" t="s">
        <v>33</v>
      </c>
      <c r="G97" s="7"/>
    </row>
    <row r="98" spans="1:10" ht="13.5" thickBot="1" x14ac:dyDescent="0.25">
      <c r="A98" s="53" t="s">
        <v>46</v>
      </c>
      <c r="B98" s="54" t="s">
        <v>47</v>
      </c>
      <c r="C98" s="54" t="s">
        <v>28</v>
      </c>
      <c r="D98" s="55" t="s">
        <v>161</v>
      </c>
      <c r="E98" s="55" t="s">
        <v>48</v>
      </c>
      <c r="F98" s="56" t="s">
        <v>49</v>
      </c>
      <c r="G98" s="7"/>
    </row>
    <row r="99" spans="1:10" x14ac:dyDescent="0.2">
      <c r="A99" s="225" t="s">
        <v>78</v>
      </c>
      <c r="B99" s="11" t="s">
        <v>10</v>
      </c>
      <c r="C99" s="11">
        <v>1</v>
      </c>
      <c r="D99" s="75">
        <v>573000</v>
      </c>
      <c r="E99" s="12">
        <f>C99*D99</f>
        <v>573000</v>
      </c>
      <c r="G99" s="7"/>
    </row>
    <row r="100" spans="1:10" x14ac:dyDescent="0.2">
      <c r="A100" s="13" t="s">
        <v>75</v>
      </c>
      <c r="B100" s="14" t="s">
        <v>76</v>
      </c>
      <c r="C100" s="74">
        <v>15</v>
      </c>
      <c r="D100" s="71"/>
      <c r="E100" s="15"/>
      <c r="G100" s="7"/>
    </row>
    <row r="101" spans="1:10" x14ac:dyDescent="0.2">
      <c r="A101" s="13" t="s">
        <v>146</v>
      </c>
      <c r="B101" s="14" t="s">
        <v>76</v>
      </c>
      <c r="C101" s="74">
        <v>0</v>
      </c>
      <c r="D101" s="15"/>
      <c r="E101" s="15"/>
      <c r="F101" s="17"/>
      <c r="I101" s="73"/>
      <c r="J101" s="73"/>
    </row>
    <row r="102" spans="1:10" x14ac:dyDescent="0.2">
      <c r="A102" s="13" t="s">
        <v>77</v>
      </c>
      <c r="B102" s="14" t="s">
        <v>2</v>
      </c>
      <c r="C102" s="121">
        <f>IFERROR(VLOOKUP(C100,Depreciação!A3:B17,2,FALSE),0)</f>
        <v>70.73</v>
      </c>
      <c r="D102" s="15">
        <f>E99</f>
        <v>573000</v>
      </c>
      <c r="E102" s="15">
        <f>C102*D102/100</f>
        <v>405282.9</v>
      </c>
    </row>
    <row r="103" spans="1:10" ht="13.5" thickBot="1" x14ac:dyDescent="0.25">
      <c r="A103" s="219" t="s">
        <v>225</v>
      </c>
      <c r="B103" s="220" t="s">
        <v>8</v>
      </c>
      <c r="C103" s="220">
        <f>C100*12</f>
        <v>180</v>
      </c>
      <c r="D103" s="221">
        <f>IF(C101&lt;=C100,E102,0)</f>
        <v>405282.9</v>
      </c>
      <c r="E103" s="221">
        <f>IFERROR(D103/C103,0)</f>
        <v>2251.5716666666667</v>
      </c>
    </row>
    <row r="104" spans="1:10" ht="13.5" thickTop="1" x14ac:dyDescent="0.2">
      <c r="A104" s="101" t="s">
        <v>226</v>
      </c>
      <c r="B104" s="102"/>
      <c r="C104" s="102"/>
      <c r="D104" s="103"/>
      <c r="E104" s="104">
        <f>E103</f>
        <v>2251.5716666666667</v>
      </c>
    </row>
    <row r="105" spans="1:10" ht="13.5" thickBot="1" x14ac:dyDescent="0.25">
      <c r="A105" s="89" t="s">
        <v>173</v>
      </c>
      <c r="B105" s="90" t="s">
        <v>10</v>
      </c>
      <c r="C105" s="74">
        <v>1</v>
      </c>
      <c r="D105" s="91">
        <f>E104</f>
        <v>2251.5716666666667</v>
      </c>
      <c r="E105" s="104">
        <f>C105*D105</f>
        <v>2251.5716666666667</v>
      </c>
    </row>
    <row r="106" spans="1:10" ht="13.5" thickBot="1" x14ac:dyDescent="0.25">
      <c r="A106" s="218"/>
      <c r="B106" s="218"/>
      <c r="C106" s="218"/>
      <c r="D106" s="106" t="s">
        <v>138</v>
      </c>
      <c r="E106" s="228">
        <f>B34</f>
        <v>1</v>
      </c>
      <c r="F106" s="18">
        <f>E105*E106</f>
        <v>2251.5716666666667</v>
      </c>
    </row>
    <row r="107" spans="1:10" ht="11.25" customHeight="1" x14ac:dyDescent="0.2"/>
    <row r="108" spans="1:10" ht="13.5" thickBot="1" x14ac:dyDescent="0.25">
      <c r="A108" s="93" t="s">
        <v>80</v>
      </c>
    </row>
    <row r="109" spans="1:10" ht="13.5" thickBot="1" x14ac:dyDescent="0.25">
      <c r="A109" s="95" t="s">
        <v>46</v>
      </c>
      <c r="B109" s="96" t="s">
        <v>47</v>
      </c>
      <c r="C109" s="96" t="s">
        <v>28</v>
      </c>
      <c r="D109" s="55" t="s">
        <v>161</v>
      </c>
      <c r="E109" s="97" t="s">
        <v>48</v>
      </c>
      <c r="F109" s="56" t="s">
        <v>49</v>
      </c>
      <c r="I109" s="73"/>
      <c r="J109" s="73"/>
    </row>
    <row r="110" spans="1:10" x14ac:dyDescent="0.2">
      <c r="A110" s="13" t="s">
        <v>79</v>
      </c>
      <c r="B110" s="14" t="s">
        <v>10</v>
      </c>
      <c r="C110" s="14">
        <v>1</v>
      </c>
      <c r="D110" s="15">
        <f>D99</f>
        <v>573000</v>
      </c>
      <c r="E110" s="15">
        <f>C110*D110</f>
        <v>573000</v>
      </c>
      <c r="F110" s="17"/>
      <c r="I110" s="73"/>
      <c r="J110" s="73"/>
    </row>
    <row r="111" spans="1:10" x14ac:dyDescent="0.2">
      <c r="A111" s="13" t="s">
        <v>148</v>
      </c>
      <c r="B111" s="14" t="s">
        <v>2</v>
      </c>
      <c r="C111" s="76">
        <v>14</v>
      </c>
      <c r="D111" s="15"/>
      <c r="E111" s="15"/>
      <c r="F111" s="17"/>
      <c r="I111" s="73"/>
      <c r="J111" s="73"/>
    </row>
    <row r="112" spans="1:10" x14ac:dyDescent="0.2">
      <c r="A112" s="13" t="s">
        <v>147</v>
      </c>
      <c r="B112" s="14" t="s">
        <v>21</v>
      </c>
      <c r="C112" s="126">
        <f>IFERROR(IF(C101&lt;=C100,E99-(C102/(100*C100)*C101)*E99,E99-E102),0)*0.35</f>
        <v>200550</v>
      </c>
      <c r="D112" s="15"/>
      <c r="E112" s="15"/>
      <c r="F112" s="17"/>
      <c r="I112" s="73"/>
      <c r="J112" s="73"/>
    </row>
    <row r="113" spans="1:10" x14ac:dyDescent="0.2">
      <c r="A113" s="13" t="s">
        <v>81</v>
      </c>
      <c r="B113" s="14" t="s">
        <v>21</v>
      </c>
      <c r="C113" s="71">
        <f>IFERROR(IF(C101&gt;=C100,C112,((((C112)-(E99-E102))*(((C100-C101)+1)/(2*(C100-C101))))+(E99-E102))),0)</f>
        <v>185227.97999999998</v>
      </c>
      <c r="D113" s="15"/>
      <c r="E113" s="15"/>
      <c r="F113" s="17"/>
      <c r="I113" s="73"/>
      <c r="J113" s="73"/>
    </row>
    <row r="114" spans="1:10" ht="13.5" thickBot="1" x14ac:dyDescent="0.25">
      <c r="A114" s="219" t="s">
        <v>82</v>
      </c>
      <c r="B114" s="220" t="s">
        <v>21</v>
      </c>
      <c r="C114" s="220"/>
      <c r="D114" s="222">
        <f>C111*C113/12/100</f>
        <v>2160.9930999999997</v>
      </c>
      <c r="E114" s="221">
        <f>D114</f>
        <v>2160.9930999999997</v>
      </c>
      <c r="F114" s="17"/>
      <c r="I114" s="73"/>
      <c r="J114" s="73"/>
    </row>
    <row r="115" spans="1:10" ht="8.4499999999999993" customHeight="1" thickTop="1" x14ac:dyDescent="0.2">
      <c r="A115" s="101"/>
      <c r="B115" s="90"/>
      <c r="C115" s="90"/>
      <c r="D115" s="267"/>
      <c r="E115" s="104"/>
      <c r="F115" s="17"/>
      <c r="I115" s="73"/>
      <c r="J115" s="73"/>
    </row>
    <row r="116" spans="1:10" ht="13.5" thickBot="1" x14ac:dyDescent="0.25">
      <c r="A116" s="89" t="s">
        <v>208</v>
      </c>
      <c r="B116" s="90" t="s">
        <v>10</v>
      </c>
      <c r="C116" s="14">
        <v>1</v>
      </c>
      <c r="D116" s="91">
        <f>E114</f>
        <v>2160.9930999999997</v>
      </c>
      <c r="E116" s="104">
        <f>C116*D116</f>
        <v>2160.9930999999997</v>
      </c>
      <c r="F116" s="17"/>
      <c r="I116" s="73"/>
      <c r="J116" s="73"/>
    </row>
    <row r="117" spans="1:10" ht="13.5" thickBot="1" x14ac:dyDescent="0.25">
      <c r="C117" s="16"/>
      <c r="D117" s="106" t="s">
        <v>138</v>
      </c>
      <c r="E117" s="228">
        <f>E106</f>
        <v>1</v>
      </c>
      <c r="F117" s="18">
        <f>E116*E117</f>
        <v>2160.9930999999997</v>
      </c>
      <c r="I117" s="73"/>
      <c r="J117" s="73"/>
    </row>
    <row r="118" spans="1:10" ht="11.25" customHeight="1" x14ac:dyDescent="0.2">
      <c r="I118" s="73"/>
      <c r="J118" s="73"/>
    </row>
    <row r="119" spans="1:10" ht="13.5" thickBot="1" x14ac:dyDescent="0.25">
      <c r="A119" s="7" t="s">
        <v>37</v>
      </c>
      <c r="I119" s="73"/>
      <c r="J119" s="73"/>
    </row>
    <row r="120" spans="1:10" ht="13.5" thickBot="1" x14ac:dyDescent="0.25">
      <c r="A120" s="53" t="s">
        <v>46</v>
      </c>
      <c r="B120" s="54" t="s">
        <v>47</v>
      </c>
      <c r="C120" s="54" t="s">
        <v>28</v>
      </c>
      <c r="D120" s="55" t="s">
        <v>161</v>
      </c>
      <c r="E120" s="55" t="s">
        <v>48</v>
      </c>
      <c r="F120" s="56" t="s">
        <v>49</v>
      </c>
      <c r="I120" s="73"/>
      <c r="J120" s="73"/>
    </row>
    <row r="121" spans="1:10" hidden="1" x14ac:dyDescent="0.2">
      <c r="A121" s="10" t="s">
        <v>11</v>
      </c>
      <c r="B121" s="11" t="s">
        <v>10</v>
      </c>
      <c r="C121" s="12">
        <f>C105</f>
        <v>1</v>
      </c>
      <c r="D121" s="12">
        <v>0</v>
      </c>
      <c r="E121" s="12">
        <f>C121*D121</f>
        <v>0</v>
      </c>
      <c r="I121" s="73"/>
      <c r="J121" s="73"/>
    </row>
    <row r="122" spans="1:10" hidden="1" x14ac:dyDescent="0.2">
      <c r="A122" s="13" t="s">
        <v>137</v>
      </c>
      <c r="B122" s="14" t="s">
        <v>10</v>
      </c>
      <c r="C122" s="12">
        <f>C105</f>
        <v>1</v>
      </c>
      <c r="D122" s="77">
        <v>0</v>
      </c>
      <c r="E122" s="15">
        <f>C122*D122</f>
        <v>0</v>
      </c>
      <c r="I122" s="73"/>
      <c r="J122" s="73"/>
    </row>
    <row r="123" spans="1:10" x14ac:dyDescent="0.2">
      <c r="A123" s="13" t="s">
        <v>12</v>
      </c>
      <c r="B123" s="14" t="s">
        <v>10</v>
      </c>
      <c r="C123" s="12">
        <f>C105</f>
        <v>1</v>
      </c>
      <c r="D123" s="77">
        <v>4000</v>
      </c>
      <c r="E123" s="15">
        <f>C123*D123</f>
        <v>4000</v>
      </c>
      <c r="F123" s="28"/>
      <c r="I123" s="73"/>
      <c r="J123" s="73"/>
    </row>
    <row r="124" spans="1:10" ht="13.5" thickBot="1" x14ac:dyDescent="0.25">
      <c r="A124" s="89" t="s">
        <v>13</v>
      </c>
      <c r="B124" s="90" t="s">
        <v>8</v>
      </c>
      <c r="C124" s="90">
        <v>12</v>
      </c>
      <c r="D124" s="91">
        <f>SUM(E121:E123)</f>
        <v>4000</v>
      </c>
      <c r="E124" s="91">
        <f>D124/C124</f>
        <v>333.33333333333331</v>
      </c>
      <c r="I124" s="73"/>
      <c r="J124" s="73"/>
    </row>
    <row r="125" spans="1:10" ht="13.5" thickBot="1" x14ac:dyDescent="0.25">
      <c r="D125" s="106" t="s">
        <v>138</v>
      </c>
      <c r="E125" s="228">
        <f>E117</f>
        <v>1</v>
      </c>
      <c r="F125" s="107">
        <f>E124*E125</f>
        <v>333.33333333333331</v>
      </c>
      <c r="I125" s="73"/>
      <c r="J125" s="73"/>
    </row>
    <row r="126" spans="1:10" ht="11.25" customHeight="1" x14ac:dyDescent="0.2">
      <c r="I126" s="73"/>
      <c r="J126" s="73"/>
    </row>
    <row r="127" spans="1:10" x14ac:dyDescent="0.2">
      <c r="A127" s="5" t="s">
        <v>243</v>
      </c>
      <c r="B127" s="29"/>
      <c r="I127" s="73"/>
      <c r="J127" s="73"/>
    </row>
    <row r="128" spans="1:10" ht="13.5" thickBot="1" x14ac:dyDescent="0.25">
      <c r="A128" s="89" t="s">
        <v>227</v>
      </c>
      <c r="B128" s="250">
        <v>176</v>
      </c>
      <c r="I128" s="73"/>
      <c r="J128" s="73"/>
    </row>
    <row r="129" spans="1:10" ht="13.5" thickBot="1" x14ac:dyDescent="0.25">
      <c r="A129" s="53" t="s">
        <v>46</v>
      </c>
      <c r="B129" s="54" t="s">
        <v>47</v>
      </c>
      <c r="C129" s="54" t="s">
        <v>172</v>
      </c>
      <c r="D129" s="55" t="s">
        <v>161</v>
      </c>
      <c r="E129" s="55" t="s">
        <v>48</v>
      </c>
      <c r="F129" s="56" t="s">
        <v>49</v>
      </c>
      <c r="I129" s="73"/>
      <c r="J129" s="73"/>
    </row>
    <row r="130" spans="1:10" x14ac:dyDescent="0.2">
      <c r="A130" s="225" t="s">
        <v>228</v>
      </c>
      <c r="B130" s="257" t="s">
        <v>229</v>
      </c>
      <c r="C130" s="84">
        <v>18.5</v>
      </c>
      <c r="D130" s="85">
        <v>7.09</v>
      </c>
      <c r="E130" s="12"/>
      <c r="I130" s="73"/>
      <c r="J130" s="73"/>
    </row>
    <row r="131" spans="1:10" x14ac:dyDescent="0.2">
      <c r="A131" s="13" t="s">
        <v>14</v>
      </c>
      <c r="B131" s="252" t="s">
        <v>230</v>
      </c>
      <c r="C131" s="15">
        <f>B128</f>
        <v>176</v>
      </c>
      <c r="D131" s="215">
        <f>C130*D130</f>
        <v>131.16499999999999</v>
      </c>
      <c r="E131" s="15">
        <f>IFERROR(C131*D131,"-")</f>
        <v>23085.039999999997</v>
      </c>
      <c r="I131" s="73"/>
      <c r="J131" s="73"/>
    </row>
    <row r="132" spans="1:10" ht="13.5" thickBot="1" x14ac:dyDescent="0.25">
      <c r="A132" s="89" t="s">
        <v>238</v>
      </c>
      <c r="B132" s="90"/>
      <c r="C132" s="216"/>
      <c r="D132" s="217"/>
      <c r="E132" s="15"/>
      <c r="G132" s="98"/>
      <c r="I132" s="73"/>
      <c r="J132" s="73"/>
    </row>
    <row r="133" spans="1:10" ht="13.5" thickBot="1" x14ac:dyDescent="0.25">
      <c r="F133" s="18">
        <f>SUM(E130:E131)</f>
        <v>23085.039999999997</v>
      </c>
      <c r="I133" s="73"/>
      <c r="J133" s="73"/>
    </row>
    <row r="134" spans="1:10" ht="11.25" customHeight="1" x14ac:dyDescent="0.2">
      <c r="I134" s="73"/>
      <c r="J134" s="73"/>
    </row>
    <row r="135" spans="1:10" ht="13.5" thickBot="1" x14ac:dyDescent="0.25">
      <c r="A135" s="5" t="s">
        <v>239</v>
      </c>
      <c r="I135" s="73"/>
      <c r="J135" s="73"/>
    </row>
    <row r="136" spans="1:10" ht="13.5" thickBot="1" x14ac:dyDescent="0.25">
      <c r="A136" s="53" t="s">
        <v>46</v>
      </c>
      <c r="B136" s="54" t="s">
        <v>47</v>
      </c>
      <c r="C136" s="54" t="s">
        <v>28</v>
      </c>
      <c r="D136" s="55" t="s">
        <v>161</v>
      </c>
      <c r="E136" s="55" t="s">
        <v>48</v>
      </c>
      <c r="F136" s="56" t="s">
        <v>49</v>
      </c>
      <c r="I136" s="73"/>
      <c r="J136" s="73"/>
    </row>
    <row r="137" spans="1:10" ht="13.5" thickBot="1" x14ac:dyDescent="0.25">
      <c r="A137" s="225" t="s">
        <v>240</v>
      </c>
      <c r="B137" s="257" t="s">
        <v>203</v>
      </c>
      <c r="C137" s="15">
        <f>C131</f>
        <v>176</v>
      </c>
      <c r="D137" s="75">
        <v>140</v>
      </c>
      <c r="E137" s="12">
        <f>C137*D137</f>
        <v>24640</v>
      </c>
      <c r="I137" s="73"/>
      <c r="J137" s="73"/>
    </row>
    <row r="138" spans="1:10" ht="13.5" thickBot="1" x14ac:dyDescent="0.25">
      <c r="F138" s="18">
        <f>E137</f>
        <v>24640</v>
      </c>
      <c r="I138" s="73"/>
      <c r="J138" s="73"/>
    </row>
    <row r="139" spans="1:10" ht="11.25" customHeight="1" x14ac:dyDescent="0.2">
      <c r="I139" s="73"/>
      <c r="J139" s="73"/>
    </row>
    <row r="140" spans="1:10" hidden="1" x14ac:dyDescent="0.2">
      <c r="A140" s="7" t="s">
        <v>44</v>
      </c>
      <c r="I140" s="73"/>
      <c r="J140" s="73"/>
    </row>
    <row r="141" spans="1:10" ht="13.5" hidden="1" thickBot="1" x14ac:dyDescent="0.25">
      <c r="A141" s="53" t="s">
        <v>46</v>
      </c>
      <c r="B141" s="54" t="s">
        <v>47</v>
      </c>
      <c r="C141" s="54" t="s">
        <v>28</v>
      </c>
      <c r="D141" s="55" t="s">
        <v>161</v>
      </c>
      <c r="E141" s="55" t="s">
        <v>48</v>
      </c>
      <c r="F141" s="56" t="s">
        <v>49</v>
      </c>
      <c r="I141" s="73"/>
      <c r="J141" s="73"/>
    </row>
    <row r="142" spans="1:10" hidden="1" x14ac:dyDescent="0.2">
      <c r="A142" s="225" t="s">
        <v>205</v>
      </c>
      <c r="B142" s="11" t="s">
        <v>10</v>
      </c>
      <c r="C142" s="83">
        <v>0</v>
      </c>
      <c r="D142" s="75">
        <v>6000</v>
      </c>
      <c r="E142" s="12">
        <f>C142*D142</f>
        <v>0</v>
      </c>
      <c r="I142" s="73"/>
      <c r="J142" s="73"/>
    </row>
    <row r="143" spans="1:10" hidden="1" x14ac:dyDescent="0.2">
      <c r="A143" s="10" t="s">
        <v>83</v>
      </c>
      <c r="B143" s="11" t="s">
        <v>10</v>
      </c>
      <c r="C143" s="83">
        <v>2</v>
      </c>
      <c r="D143" s="92"/>
      <c r="E143" s="12"/>
      <c r="I143" s="73"/>
      <c r="J143" s="73"/>
    </row>
    <row r="144" spans="1:10" hidden="1" x14ac:dyDescent="0.2">
      <c r="A144" s="10" t="s">
        <v>52</v>
      </c>
      <c r="B144" s="11" t="s">
        <v>10</v>
      </c>
      <c r="C144" s="12">
        <f>C142*C143</f>
        <v>0</v>
      </c>
      <c r="D144" s="75">
        <v>3000</v>
      </c>
      <c r="E144" s="12">
        <f>C144*D144</f>
        <v>0</v>
      </c>
      <c r="I144" s="73"/>
      <c r="J144" s="73"/>
    </row>
    <row r="145" spans="1:10" hidden="1" x14ac:dyDescent="0.2">
      <c r="A145" s="243" t="s">
        <v>202</v>
      </c>
      <c r="B145" s="14" t="s">
        <v>16</v>
      </c>
      <c r="C145" s="86">
        <v>10000</v>
      </c>
      <c r="D145" s="15">
        <f>E142+E144</f>
        <v>0</v>
      </c>
      <c r="E145" s="15">
        <f>IFERROR(D145/C145,"-")</f>
        <v>0</v>
      </c>
      <c r="I145" s="73"/>
      <c r="J145" s="73"/>
    </row>
    <row r="146" spans="1:10" hidden="1" x14ac:dyDescent="0.2">
      <c r="A146" s="13" t="s">
        <v>38</v>
      </c>
      <c r="B146" s="14" t="s">
        <v>15</v>
      </c>
      <c r="C146" s="15">
        <f>B128</f>
        <v>176</v>
      </c>
      <c r="D146" s="15">
        <f>E145</f>
        <v>0</v>
      </c>
      <c r="E146" s="15">
        <f>IFERROR(C146*D146,0)</f>
        <v>0</v>
      </c>
      <c r="I146" s="73"/>
      <c r="J146" s="73"/>
    </row>
    <row r="147" spans="1:10" ht="13.5" hidden="1" thickBot="1" x14ac:dyDescent="0.25">
      <c r="F147" s="18">
        <f>E146</f>
        <v>0</v>
      </c>
      <c r="I147" s="73"/>
      <c r="J147" s="73"/>
    </row>
    <row r="148" spans="1:10" ht="11.25" customHeight="1" thickBot="1" x14ac:dyDescent="0.25">
      <c r="G148" s="7"/>
    </row>
    <row r="149" spans="1:10" ht="13.5" thickBot="1" x14ac:dyDescent="0.25">
      <c r="A149" s="21" t="s">
        <v>157</v>
      </c>
      <c r="B149" s="22"/>
      <c r="C149" s="22"/>
      <c r="D149" s="23"/>
      <c r="E149" s="24"/>
      <c r="F149" s="18">
        <f>+SUM(F99:F148)</f>
        <v>52470.938099999999</v>
      </c>
      <c r="G149" s="7"/>
    </row>
    <row r="150" spans="1:10" ht="11.25" customHeight="1" thickBot="1" x14ac:dyDescent="0.25">
      <c r="G150" s="7"/>
    </row>
    <row r="151" spans="1:10" hidden="1" x14ac:dyDescent="0.2">
      <c r="A151" s="9" t="s">
        <v>210</v>
      </c>
      <c r="B151" s="9"/>
      <c r="C151" s="9"/>
      <c r="D151" s="31"/>
      <c r="E151" s="31"/>
      <c r="F151" s="30"/>
      <c r="G151" s="7"/>
    </row>
    <row r="152" spans="1:10" ht="11.25" hidden="1" customHeight="1" thickBot="1" x14ac:dyDescent="0.25">
      <c r="G152" s="7"/>
    </row>
    <row r="153" spans="1:10" ht="13.5" hidden="1" thickBot="1" x14ac:dyDescent="0.25">
      <c r="A153" s="53" t="s">
        <v>46</v>
      </c>
      <c r="B153" s="54" t="s">
        <v>47</v>
      </c>
      <c r="C153" s="54" t="s">
        <v>28</v>
      </c>
      <c r="D153" s="55" t="s">
        <v>161</v>
      </c>
      <c r="E153" s="55" t="s">
        <v>48</v>
      </c>
      <c r="F153" s="56" t="s">
        <v>49</v>
      </c>
      <c r="G153" s="7"/>
    </row>
    <row r="154" spans="1:10" hidden="1" x14ac:dyDescent="0.2">
      <c r="A154" s="13" t="s">
        <v>53</v>
      </c>
      <c r="B154" s="14" t="s">
        <v>10</v>
      </c>
      <c r="C154" s="87">
        <v>0</v>
      </c>
      <c r="D154" s="75">
        <v>50</v>
      </c>
      <c r="E154" s="15">
        <f t="shared" ref="E154:E159" si="3">C154*D154</f>
        <v>0</v>
      </c>
      <c r="F154" s="48"/>
      <c r="G154" s="7"/>
    </row>
    <row r="155" spans="1:10" hidden="1" x14ac:dyDescent="0.2">
      <c r="A155" s="13"/>
      <c r="B155" s="14"/>
      <c r="C155" s="87"/>
      <c r="D155" s="75"/>
      <c r="E155" s="15">
        <f t="shared" si="3"/>
        <v>0</v>
      </c>
      <c r="F155" s="48"/>
      <c r="G155" s="7"/>
    </row>
    <row r="156" spans="1:10" hidden="1" x14ac:dyDescent="0.2">
      <c r="A156" s="13"/>
      <c r="B156" s="14"/>
      <c r="C156" s="87"/>
      <c r="D156" s="75"/>
      <c r="E156" s="15">
        <f t="shared" si="3"/>
        <v>0</v>
      </c>
      <c r="F156" s="48"/>
      <c r="G156" s="7"/>
    </row>
    <row r="157" spans="1:10" hidden="1" x14ac:dyDescent="0.2">
      <c r="A157" s="243"/>
      <c r="B157" s="252"/>
      <c r="C157" s="245"/>
      <c r="D157" s="75"/>
      <c r="E157" s="15"/>
      <c r="F157" s="48"/>
      <c r="G157" s="7"/>
    </row>
    <row r="158" spans="1:10" hidden="1" x14ac:dyDescent="0.2">
      <c r="A158" s="243"/>
      <c r="B158" s="252"/>
      <c r="C158" s="15"/>
      <c r="D158" s="77"/>
      <c r="E158" s="15">
        <f t="shared" si="3"/>
        <v>0</v>
      </c>
      <c r="F158" s="48"/>
      <c r="G158" s="7"/>
    </row>
    <row r="159" spans="1:10" hidden="1" x14ac:dyDescent="0.2">
      <c r="A159" s="13" t="s">
        <v>42</v>
      </c>
      <c r="B159" s="14" t="s">
        <v>40</v>
      </c>
      <c r="C159" s="87"/>
      <c r="D159" s="75"/>
      <c r="E159" s="15">
        <f t="shared" si="3"/>
        <v>0</v>
      </c>
      <c r="F159" s="48"/>
      <c r="G159" s="7"/>
    </row>
    <row r="160" spans="1:10" ht="13.5" hidden="1" thickBot="1" x14ac:dyDescent="0.25">
      <c r="A160" s="9"/>
      <c r="B160" s="9"/>
      <c r="C160" s="9"/>
      <c r="D160" s="9"/>
      <c r="E160" s="31"/>
      <c r="F160" s="18">
        <f>SUM(E154:E159)</f>
        <v>0</v>
      </c>
      <c r="G160" s="7"/>
    </row>
    <row r="161" spans="1:7" ht="11.25" hidden="1" customHeight="1" thickBot="1" x14ac:dyDescent="0.25">
      <c r="G161" s="7"/>
    </row>
    <row r="162" spans="1:7" ht="13.5" hidden="1" thickBot="1" x14ac:dyDescent="0.25">
      <c r="A162" s="21" t="s">
        <v>158</v>
      </c>
      <c r="B162" s="22"/>
      <c r="C162" s="22"/>
      <c r="D162" s="23"/>
      <c r="E162" s="24"/>
      <c r="F162" s="18">
        <f>+F160</f>
        <v>0</v>
      </c>
      <c r="G162" s="7"/>
    </row>
    <row r="163" spans="1:7" ht="11.25" hidden="1" customHeight="1" x14ac:dyDescent="0.2">
      <c r="G163" s="7"/>
    </row>
    <row r="164" spans="1:7" hidden="1" x14ac:dyDescent="0.2">
      <c r="A164" s="9" t="s">
        <v>201</v>
      </c>
      <c r="B164" s="9"/>
      <c r="C164" s="9"/>
      <c r="D164" s="31"/>
      <c r="E164" s="31"/>
      <c r="F164" s="30"/>
    </row>
    <row r="165" spans="1:7" ht="11.25" hidden="1" customHeight="1" thickBot="1" x14ac:dyDescent="0.25"/>
    <row r="166" spans="1:7" ht="13.5" hidden="1" thickBot="1" x14ac:dyDescent="0.25">
      <c r="A166" s="53" t="s">
        <v>46</v>
      </c>
      <c r="B166" s="54" t="s">
        <v>47</v>
      </c>
      <c r="C166" s="54" t="s">
        <v>28</v>
      </c>
      <c r="D166" s="55" t="s">
        <v>161</v>
      </c>
      <c r="E166" s="55" t="s">
        <v>48</v>
      </c>
      <c r="F166" s="56" t="s">
        <v>49</v>
      </c>
    </row>
    <row r="167" spans="1:7" hidden="1" x14ac:dyDescent="0.2">
      <c r="A167" s="13" t="s">
        <v>156</v>
      </c>
      <c r="B167" s="47" t="s">
        <v>40</v>
      </c>
      <c r="C167" s="62">
        <v>0</v>
      </c>
      <c r="D167" s="77">
        <v>600</v>
      </c>
      <c r="E167" s="15">
        <f>+D167*C167</f>
        <v>0</v>
      </c>
      <c r="F167" s="48"/>
    </row>
    <row r="168" spans="1:7" hidden="1" x14ac:dyDescent="0.2">
      <c r="A168" s="13" t="s">
        <v>43</v>
      </c>
      <c r="B168" s="47" t="s">
        <v>8</v>
      </c>
      <c r="C168" s="14">
        <v>60</v>
      </c>
      <c r="D168" s="69">
        <f>SUM(E167:E167)</f>
        <v>0</v>
      </c>
      <c r="E168" s="69">
        <f>+D168/C168</f>
        <v>0</v>
      </c>
      <c r="F168" s="48"/>
    </row>
    <row r="169" spans="1:7" hidden="1" x14ac:dyDescent="0.2">
      <c r="A169" s="13" t="s">
        <v>25</v>
      </c>
      <c r="B169" s="47" t="s">
        <v>8</v>
      </c>
      <c r="C169" s="14">
        <v>1</v>
      </c>
      <c r="D169" s="77">
        <v>100</v>
      </c>
      <c r="E169" s="15">
        <f>C169*D169</f>
        <v>100</v>
      </c>
      <c r="F169" s="48"/>
    </row>
    <row r="170" spans="1:7" hidden="1" x14ac:dyDescent="0.2">
      <c r="A170" s="13" t="s">
        <v>25</v>
      </c>
      <c r="B170" s="47" t="s">
        <v>209</v>
      </c>
      <c r="C170" s="14">
        <v>0</v>
      </c>
      <c r="D170" s="69">
        <f>+E169</f>
        <v>100</v>
      </c>
      <c r="E170" s="69">
        <f>C170*D170</f>
        <v>0</v>
      </c>
      <c r="F170" s="48"/>
    </row>
    <row r="171" spans="1:7" ht="13.5" hidden="1" thickBot="1" x14ac:dyDescent="0.25">
      <c r="A171" s="70"/>
      <c r="B171" s="70"/>
      <c r="D171" s="106" t="s">
        <v>138</v>
      </c>
      <c r="E171" s="228">
        <f>E117</f>
        <v>1</v>
      </c>
      <c r="F171" s="18">
        <f>(E170+E168)*E171</f>
        <v>0</v>
      </c>
    </row>
    <row r="172" spans="1:7" s="46" customFormat="1" ht="11.25" hidden="1" customHeight="1" thickBot="1" x14ac:dyDescent="0.25">
      <c r="A172" s="7"/>
      <c r="B172" s="7"/>
      <c r="C172" s="7"/>
      <c r="D172" s="8"/>
      <c r="E172" s="8"/>
      <c r="F172" s="8"/>
      <c r="G172" s="72"/>
    </row>
    <row r="173" spans="1:7" ht="13.5" hidden="1" thickBot="1" x14ac:dyDescent="0.25">
      <c r="A173" s="21" t="s">
        <v>155</v>
      </c>
      <c r="B173" s="22"/>
      <c r="C173" s="22"/>
      <c r="D173" s="23"/>
      <c r="E173" s="24"/>
      <c r="F173" s="18">
        <f>+F171</f>
        <v>0</v>
      </c>
    </row>
    <row r="174" spans="1:7" ht="17.25" customHeight="1" thickBot="1" x14ac:dyDescent="0.25">
      <c r="A174" s="21" t="s">
        <v>159</v>
      </c>
      <c r="B174" s="25"/>
      <c r="C174" s="25"/>
      <c r="D174" s="26"/>
      <c r="E174" s="27"/>
      <c r="F174" s="19">
        <f>+F75+F93+F149+F162+F173</f>
        <v>57263.062528333336</v>
      </c>
    </row>
    <row r="175" spans="1:7" ht="11.25" customHeight="1" x14ac:dyDescent="0.2"/>
    <row r="176" spans="1:7" x14ac:dyDescent="0.2">
      <c r="A176" s="9" t="s">
        <v>241</v>
      </c>
    </row>
    <row r="177" spans="1:7" ht="11.25" customHeight="1" thickBot="1" x14ac:dyDescent="0.25"/>
    <row r="178" spans="1:7" ht="13.5" thickBot="1" x14ac:dyDescent="0.25">
      <c r="A178" s="53" t="s">
        <v>46</v>
      </c>
      <c r="B178" s="54" t="s">
        <v>47</v>
      </c>
      <c r="C178" s="54" t="s">
        <v>28</v>
      </c>
      <c r="D178" s="55" t="s">
        <v>161</v>
      </c>
      <c r="E178" s="55" t="s">
        <v>48</v>
      </c>
      <c r="F178" s="56" t="s">
        <v>49</v>
      </c>
    </row>
    <row r="179" spans="1:7" ht="13.5" thickBot="1" x14ac:dyDescent="0.25">
      <c r="A179" s="10" t="s">
        <v>24</v>
      </c>
      <c r="B179" s="11" t="s">
        <v>2</v>
      </c>
      <c r="C179" s="121">
        <f>BDI!C21*100</f>
        <v>27.74</v>
      </c>
      <c r="D179" s="12">
        <f>+F174</f>
        <v>57263.062528333336</v>
      </c>
      <c r="E179" s="12">
        <f>C179*D179/100</f>
        <v>15884.773545359667</v>
      </c>
    </row>
    <row r="180" spans="1:7" ht="13.5" thickBot="1" x14ac:dyDescent="0.25">
      <c r="F180" s="18">
        <f>+E179</f>
        <v>15884.773545359667</v>
      </c>
    </row>
    <row r="181" spans="1:7" ht="11.25" customHeight="1" thickBot="1" x14ac:dyDescent="0.25"/>
    <row r="182" spans="1:7" ht="13.5" thickBot="1" x14ac:dyDescent="0.25">
      <c r="A182" s="21" t="s">
        <v>163</v>
      </c>
      <c r="B182" s="25"/>
      <c r="C182" s="25"/>
      <c r="D182" s="26"/>
      <c r="E182" s="27"/>
      <c r="F182" s="19">
        <f>F180</f>
        <v>15884.773545359667</v>
      </c>
    </row>
    <row r="183" spans="1:7" x14ac:dyDescent="0.2">
      <c r="A183" s="9"/>
      <c r="B183" s="9"/>
      <c r="C183" s="9"/>
      <c r="D183" s="31"/>
      <c r="E183" s="31"/>
      <c r="F183" s="30"/>
    </row>
    <row r="184" spans="1:7" ht="11.25" customHeight="1" thickBot="1" x14ac:dyDescent="0.25"/>
    <row r="185" spans="1:7" ht="24.75" customHeight="1" thickBot="1" x14ac:dyDescent="0.25">
      <c r="A185" s="21" t="s">
        <v>160</v>
      </c>
      <c r="B185" s="25"/>
      <c r="C185" s="25"/>
      <c r="D185" s="26"/>
      <c r="E185" s="27"/>
      <c r="F185" s="19">
        <f>F174+F182</f>
        <v>73147.836073693004</v>
      </c>
    </row>
    <row r="186" spans="1:7" ht="12.6" customHeight="1" x14ac:dyDescent="0.2">
      <c r="A186" s="49"/>
      <c r="B186" s="49"/>
      <c r="C186" s="49"/>
      <c r="D186" s="50"/>
      <c r="E186" s="50"/>
      <c r="F186" s="50"/>
    </row>
    <row r="187" spans="1:7" ht="14.25" x14ac:dyDescent="0.2">
      <c r="A187" s="6"/>
      <c r="B187" s="6"/>
      <c r="C187" s="6"/>
      <c r="D187" s="32"/>
      <c r="E187" s="32"/>
    </row>
    <row r="188" spans="1:7" ht="16.149999999999999" customHeight="1" x14ac:dyDescent="0.2">
      <c r="A188" s="255" t="s">
        <v>231</v>
      </c>
      <c r="B188" s="200"/>
      <c r="C188" s="200"/>
      <c r="D188" s="201">
        <v>176</v>
      </c>
      <c r="E188" s="253" t="s">
        <v>234</v>
      </c>
    </row>
    <row r="189" spans="1:7" ht="13.5" thickBot="1" x14ac:dyDescent="0.25"/>
    <row r="190" spans="1:7" ht="25.5" customHeight="1" thickBot="1" x14ac:dyDescent="0.25">
      <c r="A190" s="21" t="s">
        <v>232</v>
      </c>
      <c r="B190" s="22"/>
      <c r="C190" s="22"/>
      <c r="D190" s="23"/>
      <c r="E190" s="202" t="s">
        <v>233</v>
      </c>
      <c r="F190" s="203">
        <f>F185/D188</f>
        <v>415.61270496416478</v>
      </c>
    </row>
    <row r="191" spans="1:7" ht="12.6" customHeight="1" x14ac:dyDescent="0.2">
      <c r="A191" s="9"/>
      <c r="B191" s="9"/>
      <c r="C191" s="9"/>
      <c r="D191" s="31"/>
      <c r="E191" s="31"/>
      <c r="F191" s="256"/>
    </row>
    <row r="192" spans="1:7" s="2" customFormat="1" ht="13.9" customHeight="1" x14ac:dyDescent="0.2">
      <c r="A192" s="34"/>
      <c r="B192" s="8"/>
      <c r="C192" s="8"/>
      <c r="D192" s="8"/>
      <c r="E192" s="8"/>
      <c r="F192" s="8"/>
      <c r="G192" s="4"/>
    </row>
    <row r="193" spans="1:7" s="2" customFormat="1" ht="9.75" customHeight="1" x14ac:dyDescent="0.2">
      <c r="A193" s="34"/>
      <c r="B193" s="8"/>
      <c r="C193" s="8"/>
      <c r="D193" s="8"/>
      <c r="E193" s="8"/>
      <c r="F193" s="8"/>
      <c r="G193" s="4"/>
    </row>
    <row r="194" spans="1:7" s="2" customFormat="1" ht="9.75" customHeight="1" x14ac:dyDescent="0.2">
      <c r="A194" s="34"/>
      <c r="B194" s="8"/>
      <c r="C194" s="8"/>
      <c r="D194" s="8"/>
      <c r="E194" s="8"/>
      <c r="F194" s="8"/>
      <c r="G194" s="4"/>
    </row>
    <row r="195" spans="1:7" x14ac:dyDescent="0.2">
      <c r="B195" s="73"/>
      <c r="D195" s="98"/>
      <c r="E195" s="98"/>
      <c r="F195" s="98"/>
    </row>
    <row r="196" spans="1:7" x14ac:dyDescent="0.2">
      <c r="D196" s="98"/>
      <c r="E196" s="98"/>
      <c r="F196" s="98"/>
    </row>
    <row r="197" spans="1:7" x14ac:dyDescent="0.2">
      <c r="B197" s="73"/>
      <c r="D197" s="98"/>
      <c r="E197" s="98"/>
      <c r="F197" s="98"/>
    </row>
    <row r="198" spans="1:7" x14ac:dyDescent="0.2">
      <c r="C198" s="73"/>
      <c r="D198" s="98"/>
      <c r="E198" s="98"/>
      <c r="F198" s="98"/>
    </row>
    <row r="199" spans="1:7" x14ac:dyDescent="0.2">
      <c r="D199" s="98"/>
      <c r="E199" s="98"/>
      <c r="F199" s="98"/>
    </row>
    <row r="200" spans="1:7" x14ac:dyDescent="0.2">
      <c r="D200" s="98"/>
      <c r="E200" s="98"/>
      <c r="F200" s="98"/>
    </row>
    <row r="201" spans="1:7" x14ac:dyDescent="0.2">
      <c r="D201" s="98"/>
      <c r="E201" s="98"/>
      <c r="F201" s="98"/>
    </row>
    <row r="202" spans="1:7" x14ac:dyDescent="0.2">
      <c r="D202" s="98"/>
      <c r="E202" s="98"/>
      <c r="F202" s="98"/>
    </row>
    <row r="224" s="7" customFormat="1" ht="9" customHeight="1" x14ac:dyDescent="0.2"/>
  </sheetData>
  <mergeCells count="7">
    <mergeCell ref="A31:D31"/>
    <mergeCell ref="A2:F2"/>
    <mergeCell ref="A3:F3"/>
    <mergeCell ref="A5:F5"/>
    <mergeCell ref="A12:C12"/>
    <mergeCell ref="A26:E26"/>
    <mergeCell ref="A27:D27"/>
  </mergeCells>
  <hyperlinks>
    <hyperlink ref="A108" location="AbaRemun" display="3.1.2. Remuneração do Capital" xr:uid="{00000000-0004-0000-0200-000000000000}"/>
    <hyperlink ref="A97" location="AbaDeprec" display="3.1.1. Depreciação" xr:uid="{00000000-0004-0000-0200-000001000000}"/>
  </hyperlinks>
  <pageMargins left="0.9055118110236221" right="0.51181102362204722" top="0.74803149606299213" bottom="0.74803149606299213" header="0.31496062992125984" footer="0.31496062992125984"/>
  <pageSetup paperSize="9" scale="74" fitToHeight="2" orientation="portrait" r:id="rId1"/>
  <headerFooter alignWithMargins="0">
    <oddFooter>&amp;R&amp;P de &amp;N</oddFooter>
  </headerFooter>
  <rowBreaks count="2" manualBreakCount="2">
    <brk id="57" max="5" man="1"/>
    <brk id="10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23"/>
  <sheetViews>
    <sheetView zoomScaleSheetLayoutView="100" workbookViewId="0">
      <selection activeCell="F11" sqref="F11"/>
    </sheetView>
  </sheetViews>
  <sheetFormatPr defaultColWidth="9.140625" defaultRowHeight="12.75" x14ac:dyDescent="0.2"/>
  <cols>
    <col min="1" max="1" width="44.5703125" style="5" customWidth="1"/>
    <col min="2" max="2" width="16" style="5" bestFit="1" customWidth="1"/>
    <col min="3" max="3" width="11.85546875" style="5" customWidth="1"/>
    <col min="4" max="4" width="14.7109375" style="259" customWidth="1"/>
    <col min="5" max="5" width="15.42578125" style="259" customWidth="1"/>
    <col min="6" max="6" width="13.28515625" style="259" customWidth="1"/>
    <col min="7" max="7" width="28.140625" style="259" customWidth="1"/>
    <col min="8" max="8" width="9.140625" style="5"/>
    <col min="9" max="9" width="14.5703125" style="5" customWidth="1"/>
    <col min="10" max="10" width="13.42578125" style="5" customWidth="1"/>
    <col min="11" max="16384" width="9.140625" style="5"/>
  </cols>
  <sheetData>
    <row r="1" spans="1:7" s="2" customFormat="1" ht="16.5" customHeight="1" thickBot="1" x14ac:dyDescent="0.25">
      <c r="A1" s="127" t="s">
        <v>250</v>
      </c>
      <c r="B1" s="3"/>
      <c r="C1" s="3"/>
      <c r="D1" s="4"/>
      <c r="E1" s="4"/>
      <c r="F1" s="4"/>
      <c r="G1" s="4"/>
    </row>
    <row r="2" spans="1:7" s="6" customFormat="1" ht="18" x14ac:dyDescent="0.2">
      <c r="A2" s="363" t="s">
        <v>251</v>
      </c>
      <c r="B2" s="364"/>
      <c r="C2" s="364"/>
      <c r="D2" s="364"/>
      <c r="E2" s="364"/>
      <c r="F2" s="365"/>
      <c r="G2" s="32"/>
    </row>
    <row r="3" spans="1:7" s="6" customFormat="1" ht="21.75" customHeight="1" x14ac:dyDescent="0.2">
      <c r="A3" s="366" t="s">
        <v>31</v>
      </c>
      <c r="B3" s="367"/>
      <c r="C3" s="367"/>
      <c r="D3" s="367"/>
      <c r="E3" s="367"/>
      <c r="F3" s="368"/>
      <c r="G3" s="32"/>
    </row>
    <row r="4" spans="1:7" s="2" customFormat="1" ht="10.9" customHeight="1" thickBot="1" x14ac:dyDescent="0.25">
      <c r="A4" s="128"/>
      <c r="B4" s="3"/>
      <c r="C4" s="3"/>
      <c r="D4" s="129"/>
      <c r="E4" s="129"/>
      <c r="F4" s="130"/>
      <c r="G4" s="4"/>
    </row>
    <row r="5" spans="1:7" s="2" customFormat="1" ht="15.75" customHeight="1" thickBot="1" x14ac:dyDescent="0.25">
      <c r="A5" s="369" t="s">
        <v>142</v>
      </c>
      <c r="B5" s="370"/>
      <c r="C5" s="370"/>
      <c r="D5" s="370"/>
      <c r="E5" s="370"/>
      <c r="F5" s="371"/>
      <c r="G5" s="4"/>
    </row>
    <row r="6" spans="1:7" s="2" customFormat="1" ht="15.75" customHeight="1" x14ac:dyDescent="0.2">
      <c r="A6" s="57" t="s">
        <v>141</v>
      </c>
      <c r="B6" s="35"/>
      <c r="C6" s="35"/>
      <c r="D6" s="207"/>
      <c r="E6" s="100" t="s">
        <v>26</v>
      </c>
      <c r="F6" s="36" t="s">
        <v>2</v>
      </c>
      <c r="G6" s="4"/>
    </row>
    <row r="7" spans="1:7" s="9" customFormat="1" ht="15.75" customHeight="1" x14ac:dyDescent="0.2">
      <c r="A7" s="108" t="str">
        <f>A37</f>
        <v>1. Mão-de-obra</v>
      </c>
      <c r="B7" s="109"/>
      <c r="C7" s="110"/>
      <c r="D7" s="110"/>
      <c r="E7" s="204">
        <f>+F76</f>
        <v>3770.8792054999999</v>
      </c>
      <c r="F7" s="111">
        <f t="shared" ref="F7:F23" si="0">IFERROR(E7/$E$24,0)</f>
        <v>0.11253543257525174</v>
      </c>
      <c r="G7" s="39"/>
    </row>
    <row r="8" spans="1:7" s="2" customFormat="1" ht="15.75" customHeight="1" x14ac:dyDescent="0.2">
      <c r="A8" s="44" t="str">
        <f>A38</f>
        <v>1.1. Motorista</v>
      </c>
      <c r="B8" s="40"/>
      <c r="C8" s="42"/>
      <c r="D8" s="42"/>
      <c r="E8" s="205">
        <f>F57</f>
        <v>3305.5254055</v>
      </c>
      <c r="F8" s="51">
        <f t="shared" si="0"/>
        <v>9.8647745293422365E-2</v>
      </c>
      <c r="G8" s="4"/>
    </row>
    <row r="9" spans="1:7" s="2" customFormat="1" ht="15.75" customHeight="1" x14ac:dyDescent="0.2">
      <c r="A9" s="44" t="str">
        <f>A59</f>
        <v>1.2. Vale Transporte</v>
      </c>
      <c r="B9" s="40"/>
      <c r="C9" s="42"/>
      <c r="D9" s="42"/>
      <c r="E9" s="205">
        <f>F64</f>
        <v>76.027799999999999</v>
      </c>
      <c r="F9" s="51">
        <f t="shared" si="0"/>
        <v>2.2689194997987912E-3</v>
      </c>
      <c r="G9" s="4"/>
    </row>
    <row r="10" spans="1:7" s="2" customFormat="1" ht="15.75" customHeight="1" x14ac:dyDescent="0.2">
      <c r="A10" s="44" t="str">
        <f>A66</f>
        <v>1.3. Vale-refeição (diário)</v>
      </c>
      <c r="B10" s="40"/>
      <c r="C10" s="42"/>
      <c r="D10" s="42"/>
      <c r="E10" s="205">
        <f>F69</f>
        <v>359.94</v>
      </c>
      <c r="F10" s="51">
        <f t="shared" si="0"/>
        <v>1.0741792933079438E-2</v>
      </c>
      <c r="G10" s="4"/>
    </row>
    <row r="11" spans="1:7" s="2" customFormat="1" ht="15.75" customHeight="1" x14ac:dyDescent="0.2">
      <c r="A11" s="44" t="str">
        <f>A70</f>
        <v>1.4. Plano de Benefício Social  (Seguro de vida) e (Manutenção e Capacitação Profissional )</v>
      </c>
      <c r="B11" s="40"/>
      <c r="C11" s="42"/>
      <c r="D11" s="42"/>
      <c r="E11" s="205">
        <f>F74</f>
        <v>29.385999999999999</v>
      </c>
      <c r="F11" s="51">
        <f t="shared" si="0"/>
        <v>8.7697484895113734E-4</v>
      </c>
      <c r="G11" s="4"/>
    </row>
    <row r="12" spans="1:7" s="9" customFormat="1" ht="15.75" customHeight="1" x14ac:dyDescent="0.2">
      <c r="A12" s="372" t="str">
        <f>A78</f>
        <v>2. Uniformes e Equipamentos de Proteção Individual</v>
      </c>
      <c r="B12" s="373"/>
      <c r="C12" s="373"/>
      <c r="D12" s="110"/>
      <c r="E12" s="204">
        <f>+F94</f>
        <v>105.5</v>
      </c>
      <c r="F12" s="111">
        <f t="shared" si="0"/>
        <v>3.1484668401396921E-3</v>
      </c>
      <c r="G12" s="39"/>
    </row>
    <row r="13" spans="1:7" s="9" customFormat="1" ht="15.75" customHeight="1" x14ac:dyDescent="0.2">
      <c r="A13" s="269" t="str">
        <f>A96</f>
        <v xml:space="preserve">3. Veículos e Máquinas </v>
      </c>
      <c r="B13" s="119"/>
      <c r="C13" s="110"/>
      <c r="D13" s="110"/>
      <c r="E13" s="204">
        <f>+F150</f>
        <v>22355.32002777778</v>
      </c>
      <c r="F13" s="111">
        <f t="shared" si="0"/>
        <v>0.66715624462719514</v>
      </c>
      <c r="G13" s="39"/>
    </row>
    <row r="14" spans="1:7" s="2" customFormat="1" ht="15.75" customHeight="1" x14ac:dyDescent="0.2">
      <c r="A14" s="58" t="str">
        <f>A97</f>
        <v xml:space="preserve">3.1. Veículo/Máquina </v>
      </c>
      <c r="B14" s="41"/>
      <c r="C14" s="42"/>
      <c r="D14" s="42"/>
      <c r="E14" s="205">
        <f>SUM(E15:E20)</f>
        <v>22355.32002777778</v>
      </c>
      <c r="F14" s="270">
        <f t="shared" si="0"/>
        <v>0.66715624462719514</v>
      </c>
      <c r="G14" s="4"/>
    </row>
    <row r="15" spans="1:7" s="2" customFormat="1" ht="15.75" customHeight="1" x14ac:dyDescent="0.2">
      <c r="A15" s="58" t="str">
        <f>A98</f>
        <v>3.1.1. Depreciação</v>
      </c>
      <c r="B15" s="41"/>
      <c r="C15" s="42"/>
      <c r="D15" s="42"/>
      <c r="E15" s="205">
        <f>F107</f>
        <v>1336.0111111111112</v>
      </c>
      <c r="F15" s="270">
        <f t="shared" si="0"/>
        <v>3.9870963804658953E-2</v>
      </c>
      <c r="G15" s="4"/>
    </row>
    <row r="16" spans="1:7" s="2" customFormat="1" ht="15.75" customHeight="1" x14ac:dyDescent="0.2">
      <c r="A16" s="58" t="str">
        <f>A109</f>
        <v>3.1.2. Remuneração do Capital</v>
      </c>
      <c r="B16" s="41"/>
      <c r="C16" s="42"/>
      <c r="D16" s="42"/>
      <c r="E16" s="205">
        <f>F119</f>
        <v>1305.1622499999999</v>
      </c>
      <c r="F16" s="270">
        <f t="shared" si="0"/>
        <v>3.8950332370873086E-2</v>
      </c>
      <c r="G16" s="4"/>
    </row>
    <row r="17" spans="1:7" s="2" customFormat="1" ht="15.75" customHeight="1" x14ac:dyDescent="0.2">
      <c r="A17" s="58" t="str">
        <f>A121</f>
        <v>3.1.3. Impostos e Seguros</v>
      </c>
      <c r="B17" s="41"/>
      <c r="C17" s="42"/>
      <c r="D17" s="42"/>
      <c r="E17" s="205">
        <f>F127</f>
        <v>291.66666666666669</v>
      </c>
      <c r="F17" s="270">
        <f t="shared" si="0"/>
        <v>8.7042922120765583E-3</v>
      </c>
      <c r="G17" s="4"/>
    </row>
    <row r="18" spans="1:7" s="2" customFormat="1" ht="15.75" customHeight="1" x14ac:dyDescent="0.2">
      <c r="A18" s="58" t="str">
        <f>A129</f>
        <v>3.1.4. Consumos de óleo diesel</v>
      </c>
      <c r="B18" s="41"/>
      <c r="C18" s="42"/>
      <c r="D18" s="42"/>
      <c r="E18" s="205">
        <f>F135</f>
        <v>11854.480000000001</v>
      </c>
      <c r="F18" s="270">
        <f t="shared" si="0"/>
        <v>0.353776655801888</v>
      </c>
      <c r="G18" s="4"/>
    </row>
    <row r="19" spans="1:7" s="2" customFormat="1" ht="15.75" customHeight="1" x14ac:dyDescent="0.2">
      <c r="A19" s="58" t="str">
        <f>A137</f>
        <v xml:space="preserve">3.1.5. Manutenção/Consumos </v>
      </c>
      <c r="B19" s="41"/>
      <c r="C19" s="42"/>
      <c r="D19" s="42"/>
      <c r="E19" s="205">
        <f>F140</f>
        <v>7568</v>
      </c>
      <c r="F19" s="270">
        <f t="shared" si="0"/>
        <v>0.22585400043769849</v>
      </c>
      <c r="G19" s="4"/>
    </row>
    <row r="20" spans="1:7" s="2" customFormat="1" ht="15.75" hidden="1" customHeight="1" x14ac:dyDescent="0.2">
      <c r="A20" s="58" t="str">
        <f>A141</f>
        <v>3.1.6. Pneus</v>
      </c>
      <c r="B20" s="41"/>
      <c r="C20" s="42"/>
      <c r="D20" s="42"/>
      <c r="E20" s="205">
        <f>F148</f>
        <v>0</v>
      </c>
      <c r="F20" s="270">
        <f t="shared" si="0"/>
        <v>0</v>
      </c>
      <c r="G20" s="4"/>
    </row>
    <row r="21" spans="1:7" s="9" customFormat="1" ht="15.75" hidden="1" customHeight="1" x14ac:dyDescent="0.2">
      <c r="A21" s="269" t="str">
        <f>A152</f>
        <v xml:space="preserve">4. Ferramentas e materiais </v>
      </c>
      <c r="B21" s="119"/>
      <c r="C21" s="110"/>
      <c r="D21" s="110"/>
      <c r="E21" s="204">
        <f>+F163</f>
        <v>0</v>
      </c>
      <c r="F21" s="111">
        <f t="shared" si="0"/>
        <v>0</v>
      </c>
      <c r="G21" s="39"/>
    </row>
    <row r="22" spans="1:7" s="9" customFormat="1" ht="15.75" hidden="1" customHeight="1" x14ac:dyDescent="0.2">
      <c r="A22" s="269" t="str">
        <f>A165</f>
        <v xml:space="preserve">5. Monitoramento da frota  </v>
      </c>
      <c r="B22" s="119"/>
      <c r="C22" s="110"/>
      <c r="D22" s="110"/>
      <c r="E22" s="204">
        <f>+F174</f>
        <v>0</v>
      </c>
      <c r="F22" s="111">
        <f t="shared" si="0"/>
        <v>0</v>
      </c>
      <c r="G22" s="39"/>
    </row>
    <row r="23" spans="1:7" s="9" customFormat="1" ht="15.75" customHeight="1" thickBot="1" x14ac:dyDescent="0.25">
      <c r="A23" s="269" t="str">
        <f>A177</f>
        <v>4. Benefícios e Despesas Indiretas - BDI</v>
      </c>
      <c r="B23" s="119"/>
      <c r="C23" s="110"/>
      <c r="D23" s="110"/>
      <c r="E23" s="206">
        <f>+F182</f>
        <v>7276.6733673112558</v>
      </c>
      <c r="F23" s="111">
        <f t="shared" si="0"/>
        <v>0.21715985595741349</v>
      </c>
      <c r="G23" s="39"/>
    </row>
    <row r="24" spans="1:7" s="2" customFormat="1" ht="15.75" customHeight="1" thickBot="1" x14ac:dyDescent="0.25">
      <c r="A24" s="37" t="s">
        <v>162</v>
      </c>
      <c r="B24" s="38"/>
      <c r="C24" s="23"/>
      <c r="D24" s="23"/>
      <c r="E24" s="99">
        <f>E7+E12+E13+E21+E22+E23</f>
        <v>33508.372600589035</v>
      </c>
      <c r="F24" s="122">
        <f>F7+F12+F13+F21+F22+F23</f>
        <v>1</v>
      </c>
      <c r="G24" s="4"/>
    </row>
    <row r="26" spans="1:7" ht="13.5" thickBot="1" x14ac:dyDescent="0.25"/>
    <row r="27" spans="1:7" s="2" customFormat="1" ht="15" customHeight="1" thickBot="1" x14ac:dyDescent="0.25">
      <c r="A27" s="369" t="s">
        <v>71</v>
      </c>
      <c r="B27" s="370"/>
      <c r="C27" s="370"/>
      <c r="D27" s="370"/>
      <c r="E27" s="371"/>
      <c r="F27" s="259"/>
      <c r="G27" s="4"/>
    </row>
    <row r="28" spans="1:7" s="2" customFormat="1" ht="15" customHeight="1" thickBot="1" x14ac:dyDescent="0.25">
      <c r="A28" s="374" t="s">
        <v>27</v>
      </c>
      <c r="B28" s="375"/>
      <c r="C28" s="375"/>
      <c r="D28" s="376"/>
      <c r="E28" s="43" t="s">
        <v>28</v>
      </c>
      <c r="F28" s="259"/>
      <c r="G28" s="4"/>
    </row>
    <row r="29" spans="1:7" s="2" customFormat="1" ht="15" customHeight="1" x14ac:dyDescent="0.2">
      <c r="A29" s="271" t="str">
        <f>+A38</f>
        <v>1.1. Motorista</v>
      </c>
      <c r="B29" s="272"/>
      <c r="C29" s="272"/>
      <c r="D29" s="66"/>
      <c r="E29" s="273">
        <f>C56</f>
        <v>1</v>
      </c>
      <c r="F29" s="259"/>
      <c r="G29" s="4"/>
    </row>
    <row r="30" spans="1:7" s="2" customFormat="1" ht="15" customHeight="1" thickBot="1" x14ac:dyDescent="0.25">
      <c r="A30" s="64" t="s">
        <v>41</v>
      </c>
      <c r="B30" s="65"/>
      <c r="C30" s="65"/>
      <c r="D30" s="67"/>
      <c r="E30" s="68">
        <f>SUM(E29:E29)</f>
        <v>1</v>
      </c>
      <c r="F30" s="259"/>
      <c r="G30" s="4"/>
    </row>
    <row r="31" spans="1:7" s="2" customFormat="1" ht="15" customHeight="1" thickBot="1" x14ac:dyDescent="0.25">
      <c r="A31" s="112"/>
      <c r="B31" s="113"/>
      <c r="C31" s="274"/>
      <c r="D31" s="274"/>
      <c r="E31" s="275"/>
      <c r="F31" s="259"/>
      <c r="G31" s="4"/>
    </row>
    <row r="32" spans="1:7" s="2" customFormat="1" ht="15" customHeight="1" x14ac:dyDescent="0.2">
      <c r="A32" s="361" t="s">
        <v>39</v>
      </c>
      <c r="B32" s="362"/>
      <c r="C32" s="362"/>
      <c r="D32" s="362"/>
      <c r="E32" s="43" t="s">
        <v>28</v>
      </c>
      <c r="F32" s="5"/>
      <c r="G32" s="4"/>
    </row>
    <row r="33" spans="1:7" s="2" customFormat="1" ht="15" customHeight="1" thickBot="1" x14ac:dyDescent="0.25">
      <c r="A33" s="276" t="str">
        <f>+A97</f>
        <v xml:space="preserve">3.1. Veículo/Máquina </v>
      </c>
      <c r="B33" s="277"/>
      <c r="C33" s="277"/>
      <c r="D33" s="278"/>
      <c r="E33" s="279">
        <f>C106</f>
        <v>1</v>
      </c>
      <c r="F33" s="5"/>
      <c r="G33" s="4"/>
    </row>
    <row r="34" spans="1:7" s="2" customFormat="1" ht="15" customHeight="1" thickBot="1" x14ac:dyDescent="0.25">
      <c r="A34" s="274"/>
      <c r="B34" s="274"/>
      <c r="C34" s="274"/>
      <c r="D34" s="5"/>
      <c r="E34" s="280"/>
      <c r="F34" s="5"/>
      <c r="G34" s="4"/>
    </row>
    <row r="35" spans="1:7" s="9" customFormat="1" ht="15.75" customHeight="1" thickBot="1" x14ac:dyDescent="0.25">
      <c r="A35" s="208" t="s">
        <v>139</v>
      </c>
      <c r="B35" s="227">
        <v>1</v>
      </c>
      <c r="C35" s="31"/>
      <c r="E35" s="131"/>
      <c r="G35" s="39"/>
    </row>
    <row r="36" spans="1:7" s="2" customFormat="1" ht="15.75" customHeight="1" x14ac:dyDescent="0.2">
      <c r="A36" s="274"/>
      <c r="B36" s="274"/>
      <c r="C36" s="274"/>
      <c r="D36" s="5"/>
      <c r="E36" s="281"/>
      <c r="F36" s="5"/>
      <c r="G36" s="4"/>
    </row>
    <row r="37" spans="1:7" ht="13.15" customHeight="1" x14ac:dyDescent="0.2">
      <c r="A37" s="9" t="s">
        <v>34</v>
      </c>
    </row>
    <row r="38" spans="1:7" ht="13.5" thickBot="1" x14ac:dyDescent="0.25">
      <c r="A38" s="5" t="s">
        <v>247</v>
      </c>
    </row>
    <row r="39" spans="1:7" ht="13.5" thickBot="1" x14ac:dyDescent="0.25">
      <c r="A39" s="53" t="s">
        <v>46</v>
      </c>
      <c r="B39" s="54" t="s">
        <v>47</v>
      </c>
      <c r="C39" s="54" t="s">
        <v>28</v>
      </c>
      <c r="D39" s="55" t="s">
        <v>161</v>
      </c>
      <c r="E39" s="55" t="s">
        <v>48</v>
      </c>
      <c r="F39" s="56" t="s">
        <v>49</v>
      </c>
    </row>
    <row r="40" spans="1:7" x14ac:dyDescent="0.2">
      <c r="A40" s="225" t="s">
        <v>177</v>
      </c>
      <c r="B40" s="257" t="s">
        <v>8</v>
      </c>
      <c r="C40" s="257">
        <v>1</v>
      </c>
      <c r="D40" s="226">
        <v>1952.87</v>
      </c>
      <c r="E40" s="282">
        <f>C40*D40</f>
        <v>1952.87</v>
      </c>
    </row>
    <row r="41" spans="1:7" hidden="1" x14ac:dyDescent="0.2">
      <c r="A41" s="225" t="s">
        <v>178</v>
      </c>
      <c r="B41" s="257" t="s">
        <v>8</v>
      </c>
      <c r="C41" s="257">
        <v>1</v>
      </c>
      <c r="D41" s="283">
        <v>1100</v>
      </c>
      <c r="E41" s="283"/>
    </row>
    <row r="42" spans="1:7" hidden="1" x14ac:dyDescent="0.2">
      <c r="A42" s="243" t="s">
        <v>7</v>
      </c>
      <c r="B42" s="252" t="s">
        <v>72</v>
      </c>
      <c r="C42" s="284"/>
      <c r="D42" s="243"/>
      <c r="E42" s="243"/>
    </row>
    <row r="43" spans="1:7" hidden="1" x14ac:dyDescent="0.2">
      <c r="A43" s="243"/>
      <c r="B43" s="252" t="s">
        <v>74</v>
      </c>
      <c r="C43" s="283">
        <f>C42*8/7</f>
        <v>0</v>
      </c>
      <c r="D43" s="283">
        <f>D40/220*0.2</f>
        <v>1.7753363636363635</v>
      </c>
      <c r="E43" s="283">
        <f>C42*D43</f>
        <v>0</v>
      </c>
    </row>
    <row r="44" spans="1:7" hidden="1" x14ac:dyDescent="0.2">
      <c r="A44" s="243" t="s">
        <v>22</v>
      </c>
      <c r="B44" s="252" t="s">
        <v>0</v>
      </c>
      <c r="C44" s="284"/>
      <c r="D44" s="283">
        <f>D40/220*2</f>
        <v>17.753363636363634</v>
      </c>
      <c r="E44" s="283">
        <f>C44*D44</f>
        <v>0</v>
      </c>
      <c r="G44" s="259" t="s">
        <v>167</v>
      </c>
    </row>
    <row r="45" spans="1:7" hidden="1" x14ac:dyDescent="0.2">
      <c r="A45" s="243" t="s">
        <v>73</v>
      </c>
      <c r="B45" s="252" t="s">
        <v>72</v>
      </c>
      <c r="C45" s="284"/>
      <c r="D45" s="283"/>
      <c r="E45" s="283"/>
      <c r="G45" s="259" t="s">
        <v>168</v>
      </c>
    </row>
    <row r="46" spans="1:7" hidden="1" x14ac:dyDescent="0.2">
      <c r="A46" s="243"/>
      <c r="B46" s="252" t="s">
        <v>74</v>
      </c>
      <c r="C46" s="283">
        <f>C45*8/7</f>
        <v>0</v>
      </c>
      <c r="D46" s="283">
        <f>D40/220*2*1.2</f>
        <v>21.30403636363636</v>
      </c>
      <c r="E46" s="283">
        <f>C46*D46</f>
        <v>0</v>
      </c>
      <c r="G46" s="259" t="s">
        <v>168</v>
      </c>
    </row>
    <row r="47" spans="1:7" hidden="1" x14ac:dyDescent="0.2">
      <c r="A47" s="243" t="s">
        <v>23</v>
      </c>
      <c r="B47" s="252" t="s">
        <v>0</v>
      </c>
      <c r="C47" s="284"/>
      <c r="D47" s="283">
        <f>D40/220*1.5</f>
        <v>13.315022727272726</v>
      </c>
      <c r="E47" s="283">
        <f>C47*D47</f>
        <v>0</v>
      </c>
      <c r="G47" s="259" t="s">
        <v>169</v>
      </c>
    </row>
    <row r="48" spans="1:7" hidden="1" x14ac:dyDescent="0.2">
      <c r="A48" s="243" t="s">
        <v>150</v>
      </c>
      <c r="B48" s="252" t="s">
        <v>72</v>
      </c>
      <c r="C48" s="284"/>
      <c r="D48" s="283"/>
      <c r="E48" s="283"/>
      <c r="G48" s="259" t="s">
        <v>170</v>
      </c>
    </row>
    <row r="49" spans="1:7" hidden="1" x14ac:dyDescent="0.2">
      <c r="A49" s="243"/>
      <c r="B49" s="252" t="s">
        <v>74</v>
      </c>
      <c r="C49" s="283">
        <f>C48*8/7</f>
        <v>0</v>
      </c>
      <c r="D49" s="283">
        <f>D40/220*1.5*1.2</f>
        <v>15.978027272727271</v>
      </c>
      <c r="E49" s="283">
        <f>C49*D49</f>
        <v>0</v>
      </c>
      <c r="G49" s="259" t="s">
        <v>170</v>
      </c>
    </row>
    <row r="50" spans="1:7" ht="13.15" hidden="1" customHeight="1" x14ac:dyDescent="0.2">
      <c r="A50" s="243" t="s">
        <v>152</v>
      </c>
      <c r="B50" s="252" t="s">
        <v>21</v>
      </c>
      <c r="D50" s="283">
        <f>63/302*(SUM(E44:E49))</f>
        <v>0</v>
      </c>
      <c r="E50" s="283">
        <f>D50</f>
        <v>0</v>
      </c>
      <c r="G50" s="259" t="s">
        <v>151</v>
      </c>
    </row>
    <row r="51" spans="1:7" hidden="1" x14ac:dyDescent="0.2">
      <c r="A51" s="243" t="s">
        <v>149</v>
      </c>
      <c r="B51" s="252"/>
      <c r="C51" s="285">
        <v>0</v>
      </c>
      <c r="D51" s="283"/>
      <c r="E51" s="283"/>
    </row>
    <row r="52" spans="1:7" hidden="1" x14ac:dyDescent="0.2">
      <c r="A52" s="243" t="s">
        <v>1</v>
      </c>
      <c r="B52" s="252" t="s">
        <v>2</v>
      </c>
      <c r="C52" s="286">
        <v>0</v>
      </c>
      <c r="D52" s="286">
        <f>IF(C51=2,SUM(E40:E50),IF(C51=1,SUM(E40:E50)*D41/D40,0))</f>
        <v>0</v>
      </c>
      <c r="E52" s="283">
        <f>C52*D52/100</f>
        <v>0</v>
      </c>
    </row>
    <row r="53" spans="1:7" s="9" customFormat="1" x14ac:dyDescent="0.2">
      <c r="A53" s="101" t="s">
        <v>3</v>
      </c>
      <c r="B53" s="102"/>
      <c r="C53" s="102"/>
      <c r="D53" s="103"/>
      <c r="E53" s="104">
        <f>SUM(E40:E52)</f>
        <v>1952.87</v>
      </c>
      <c r="F53" s="39"/>
      <c r="G53" s="39"/>
    </row>
    <row r="54" spans="1:7" x14ac:dyDescent="0.2">
      <c r="A54" s="243" t="s">
        <v>4</v>
      </c>
      <c r="B54" s="252" t="s">
        <v>2</v>
      </c>
      <c r="C54" s="287">
        <f>'Encargos Sociais'!C38*100</f>
        <v>69.265000000000001</v>
      </c>
      <c r="D54" s="283">
        <f>E53</f>
        <v>1952.87</v>
      </c>
      <c r="E54" s="283">
        <f>D54*C54/100</f>
        <v>1352.6554055000001</v>
      </c>
    </row>
    <row r="55" spans="1:7" s="9" customFormat="1" x14ac:dyDescent="0.2">
      <c r="A55" s="101" t="s">
        <v>217</v>
      </c>
      <c r="B55" s="102"/>
      <c r="C55" s="102"/>
      <c r="D55" s="103"/>
      <c r="E55" s="104">
        <f>E53+E54</f>
        <v>3305.5254055</v>
      </c>
      <c r="F55" s="39"/>
      <c r="G55" s="39"/>
    </row>
    <row r="56" spans="1:7" ht="13.5" thickBot="1" x14ac:dyDescent="0.25">
      <c r="A56" s="243" t="s">
        <v>5</v>
      </c>
      <c r="B56" s="252" t="s">
        <v>6</v>
      </c>
      <c r="C56" s="288">
        <v>1</v>
      </c>
      <c r="D56" s="283">
        <f>E55</f>
        <v>3305.5254055</v>
      </c>
      <c r="E56" s="283">
        <f>C56*D56</f>
        <v>3305.5254055</v>
      </c>
    </row>
    <row r="57" spans="1:7" ht="13.5" thickBot="1" x14ac:dyDescent="0.25">
      <c r="D57" s="263" t="s">
        <v>138</v>
      </c>
      <c r="E57" s="289">
        <f>B35</f>
        <v>1</v>
      </c>
      <c r="F57" s="107">
        <f>E56*E57</f>
        <v>3305.5254055</v>
      </c>
    </row>
    <row r="58" spans="1:7" ht="11.25" customHeight="1" x14ac:dyDescent="0.2">
      <c r="G58" s="5"/>
    </row>
    <row r="59" spans="1:7" ht="13.5" thickBot="1" x14ac:dyDescent="0.25">
      <c r="A59" s="5" t="s">
        <v>218</v>
      </c>
      <c r="B59" s="290"/>
      <c r="D59" s="5"/>
      <c r="E59" s="291"/>
      <c r="G59" s="5"/>
    </row>
    <row r="60" spans="1:7" ht="13.5" thickBot="1" x14ac:dyDescent="0.25">
      <c r="A60" s="53" t="s">
        <v>46</v>
      </c>
      <c r="B60" s="54" t="s">
        <v>47</v>
      </c>
      <c r="C60" s="54" t="s">
        <v>28</v>
      </c>
      <c r="D60" s="55" t="s">
        <v>161</v>
      </c>
      <c r="E60" s="55" t="s">
        <v>48</v>
      </c>
      <c r="F60" s="56" t="s">
        <v>49</v>
      </c>
      <c r="G60" s="5"/>
    </row>
    <row r="61" spans="1:7" x14ac:dyDescent="0.2">
      <c r="A61" s="243" t="s">
        <v>67</v>
      </c>
      <c r="B61" s="252" t="s">
        <v>21</v>
      </c>
      <c r="C61" s="292">
        <v>1</v>
      </c>
      <c r="D61" s="293">
        <v>4.5999999999999996</v>
      </c>
      <c r="E61" s="283"/>
      <c r="G61" s="5"/>
    </row>
    <row r="62" spans="1:7" x14ac:dyDescent="0.2">
      <c r="A62" s="243" t="s">
        <v>68</v>
      </c>
      <c r="B62" s="252" t="s">
        <v>69</v>
      </c>
      <c r="C62" s="294">
        <v>21</v>
      </c>
      <c r="D62" s="283"/>
      <c r="E62" s="283"/>
      <c r="G62" s="5"/>
    </row>
    <row r="63" spans="1:7" ht="13.5" thickBot="1" x14ac:dyDescent="0.25">
      <c r="A63" s="225" t="s">
        <v>248</v>
      </c>
      <c r="B63" s="257" t="s">
        <v>9</v>
      </c>
      <c r="C63" s="295">
        <f>$C$62*2*(C56)</f>
        <v>42</v>
      </c>
      <c r="D63" s="282">
        <f>D61-((E53*0.06)/C63)</f>
        <v>1.8101857142857143</v>
      </c>
      <c r="E63" s="282">
        <f>IFERROR(C63*D63,"-")</f>
        <v>76.027799999999999</v>
      </c>
      <c r="G63" s="5"/>
    </row>
    <row r="64" spans="1:7" ht="13.5" thickBot="1" x14ac:dyDescent="0.25">
      <c r="F64" s="19">
        <f>SUM(E63:E63)</f>
        <v>76.027799999999999</v>
      </c>
      <c r="G64" s="5"/>
    </row>
    <row r="65" spans="1:7" ht="11.25" customHeight="1" x14ac:dyDescent="0.2">
      <c r="G65" s="5"/>
    </row>
    <row r="66" spans="1:7" ht="13.5" thickBot="1" x14ac:dyDescent="0.25">
      <c r="A66" s="5" t="s">
        <v>219</v>
      </c>
      <c r="F66" s="20"/>
      <c r="G66" s="5"/>
    </row>
    <row r="67" spans="1:7" ht="13.5" thickBot="1" x14ac:dyDescent="0.25">
      <c r="A67" s="53" t="s">
        <v>46</v>
      </c>
      <c r="B67" s="54" t="s">
        <v>47</v>
      </c>
      <c r="C67" s="54" t="s">
        <v>28</v>
      </c>
      <c r="D67" s="55">
        <f>23.18*0.8</f>
        <v>18.544</v>
      </c>
      <c r="E67" s="55" t="s">
        <v>48</v>
      </c>
      <c r="F67" s="56" t="s">
        <v>49</v>
      </c>
      <c r="G67" s="5"/>
    </row>
    <row r="68" spans="1:7" ht="13.5" thickBot="1" x14ac:dyDescent="0.25">
      <c r="A68" s="243" t="str">
        <f>+A63</f>
        <v>Motorista</v>
      </c>
      <c r="B68" s="252" t="s">
        <v>10</v>
      </c>
      <c r="C68" s="296">
        <f>C62</f>
        <v>21</v>
      </c>
      <c r="D68" s="306">
        <f>21.425*0.8</f>
        <v>17.14</v>
      </c>
      <c r="E68" s="264">
        <f>C68*D68</f>
        <v>359.94</v>
      </c>
      <c r="F68" s="20"/>
      <c r="G68" s="5"/>
    </row>
    <row r="69" spans="1:7" ht="13.5" thickBot="1" x14ac:dyDescent="0.25">
      <c r="F69" s="19">
        <f>SUM(E68:E68)</f>
        <v>359.94</v>
      </c>
      <c r="G69" s="5"/>
    </row>
    <row r="70" spans="1:7" ht="13.5" thickBot="1" x14ac:dyDescent="0.25">
      <c r="A70" s="5" t="s">
        <v>235</v>
      </c>
      <c r="F70" s="20"/>
      <c r="G70" s="5"/>
    </row>
    <row r="71" spans="1:7" ht="13.5" thickBot="1" x14ac:dyDescent="0.25">
      <c r="A71" s="53" t="s">
        <v>46</v>
      </c>
      <c r="B71" s="54" t="s">
        <v>47</v>
      </c>
      <c r="C71" s="54" t="s">
        <v>28</v>
      </c>
      <c r="D71" s="55">
        <v>30</v>
      </c>
      <c r="E71" s="55" t="s">
        <v>48</v>
      </c>
      <c r="F71" s="56" t="s">
        <v>49</v>
      </c>
      <c r="G71" s="5"/>
    </row>
    <row r="72" spans="1:7" x14ac:dyDescent="0.2">
      <c r="A72" s="243" t="s">
        <v>236</v>
      </c>
      <c r="B72" s="252" t="s">
        <v>10</v>
      </c>
      <c r="C72" s="260">
        <v>1</v>
      </c>
      <c r="D72" s="306">
        <v>15.19</v>
      </c>
      <c r="E72" s="261">
        <f>C72*D72</f>
        <v>15.19</v>
      </c>
      <c r="F72" s="20"/>
      <c r="G72" s="5"/>
    </row>
    <row r="73" spans="1:7" ht="13.5" thickBot="1" x14ac:dyDescent="0.25">
      <c r="A73" s="243" t="s">
        <v>237</v>
      </c>
      <c r="B73" s="252" t="s">
        <v>10</v>
      </c>
      <c r="C73" s="260">
        <v>1</v>
      </c>
      <c r="D73" s="342">
        <v>14.196</v>
      </c>
      <c r="E73" s="261">
        <f>C73*D73</f>
        <v>14.196</v>
      </c>
      <c r="F73" s="20"/>
      <c r="G73" s="5"/>
    </row>
    <row r="74" spans="1:7" ht="13.5" thickBot="1" x14ac:dyDescent="0.25">
      <c r="A74" s="262"/>
      <c r="B74" s="262"/>
      <c r="D74" s="263" t="s">
        <v>204</v>
      </c>
      <c r="E74" s="264">
        <v>1</v>
      </c>
      <c r="F74" s="265">
        <f>SUM(E72:E73)*E74</f>
        <v>29.385999999999999</v>
      </c>
      <c r="G74" s="5"/>
    </row>
    <row r="75" spans="1:7" ht="13.5" thickBot="1" x14ac:dyDescent="0.25">
      <c r="D75" s="263"/>
      <c r="E75" s="297"/>
      <c r="G75" s="5"/>
    </row>
    <row r="76" spans="1:7" ht="13.5" thickBot="1" x14ac:dyDescent="0.25">
      <c r="A76" s="21" t="s">
        <v>70</v>
      </c>
      <c r="B76" s="22"/>
      <c r="C76" s="22"/>
      <c r="D76" s="23"/>
      <c r="E76" s="24"/>
      <c r="F76" s="19">
        <f>F57+F64+F69+F74</f>
        <v>3770.8792054999999</v>
      </c>
      <c r="G76" s="5"/>
    </row>
    <row r="78" spans="1:7" x14ac:dyDescent="0.2">
      <c r="A78" s="9" t="s">
        <v>32</v>
      </c>
      <c r="G78" s="5"/>
    </row>
    <row r="79" spans="1:7" ht="13.9" customHeight="1" thickBot="1" x14ac:dyDescent="0.25">
      <c r="A79" s="5" t="s">
        <v>242</v>
      </c>
      <c r="G79" s="5"/>
    </row>
    <row r="80" spans="1:7" ht="27.75" customHeight="1" thickBot="1" x14ac:dyDescent="0.25">
      <c r="A80" s="53" t="s">
        <v>46</v>
      </c>
      <c r="B80" s="54" t="s">
        <v>47</v>
      </c>
      <c r="C80" s="214" t="s">
        <v>171</v>
      </c>
      <c r="D80" s="55" t="s">
        <v>161</v>
      </c>
      <c r="E80" s="55" t="s">
        <v>48</v>
      </c>
      <c r="F80" s="56" t="s">
        <v>49</v>
      </c>
      <c r="G80" s="5"/>
    </row>
    <row r="81" spans="1:7" x14ac:dyDescent="0.2">
      <c r="A81" s="225" t="s">
        <v>50</v>
      </c>
      <c r="B81" s="257" t="s">
        <v>10</v>
      </c>
      <c r="C81" s="242">
        <v>6</v>
      </c>
      <c r="D81" s="226">
        <v>72</v>
      </c>
      <c r="E81" s="282">
        <f>IFERROR(D81/C81,0)</f>
        <v>12</v>
      </c>
      <c r="G81" s="5"/>
    </row>
    <row r="82" spans="1:7" ht="13.15" customHeight="1" x14ac:dyDescent="0.2">
      <c r="A82" s="243" t="s">
        <v>17</v>
      </c>
      <c r="B82" s="252" t="s">
        <v>10</v>
      </c>
      <c r="C82" s="242">
        <v>4</v>
      </c>
      <c r="D82" s="241">
        <v>42</v>
      </c>
      <c r="E82" s="282">
        <f t="shared" ref="E82:E89" si="1">IFERROR(D82/C82,0)</f>
        <v>10.5</v>
      </c>
      <c r="G82" s="5"/>
    </row>
    <row r="83" spans="1:7" x14ac:dyDescent="0.2">
      <c r="A83" s="243" t="s">
        <v>18</v>
      </c>
      <c r="B83" s="252" t="s">
        <v>10</v>
      </c>
      <c r="C83" s="242">
        <v>4</v>
      </c>
      <c r="D83" s="241">
        <v>40</v>
      </c>
      <c r="E83" s="282">
        <f t="shared" si="1"/>
        <v>10</v>
      </c>
      <c r="G83" s="5"/>
    </row>
    <row r="84" spans="1:7" ht="13.15" customHeight="1" x14ac:dyDescent="0.2">
      <c r="A84" s="243" t="s">
        <v>19</v>
      </c>
      <c r="B84" s="252" t="s">
        <v>10</v>
      </c>
      <c r="C84" s="242">
        <v>4</v>
      </c>
      <c r="D84" s="241">
        <v>78</v>
      </c>
      <c r="E84" s="282">
        <f t="shared" si="1"/>
        <v>19.5</v>
      </c>
      <c r="G84" s="5"/>
    </row>
    <row r="85" spans="1:7" ht="13.9" customHeight="1" x14ac:dyDescent="0.2">
      <c r="A85" s="243" t="s">
        <v>221</v>
      </c>
      <c r="B85" s="252" t="s">
        <v>35</v>
      </c>
      <c r="C85" s="242">
        <v>4</v>
      </c>
      <c r="D85" s="241">
        <v>75</v>
      </c>
      <c r="E85" s="282">
        <f t="shared" si="1"/>
        <v>18.75</v>
      </c>
      <c r="G85" s="5"/>
    </row>
    <row r="86" spans="1:7" ht="13.15" customHeight="1" x14ac:dyDescent="0.2">
      <c r="A86" s="243" t="s">
        <v>222</v>
      </c>
      <c r="B86" s="252" t="s">
        <v>35</v>
      </c>
      <c r="C86" s="242">
        <v>4</v>
      </c>
      <c r="D86" s="241">
        <v>12</v>
      </c>
      <c r="E86" s="282">
        <f t="shared" si="1"/>
        <v>3</v>
      </c>
    </row>
    <row r="87" spans="1:7" x14ac:dyDescent="0.2">
      <c r="A87" s="243" t="s">
        <v>51</v>
      </c>
      <c r="B87" s="252" t="s">
        <v>10</v>
      </c>
      <c r="C87" s="242">
        <v>12</v>
      </c>
      <c r="D87" s="241">
        <v>75</v>
      </c>
      <c r="E87" s="282">
        <f t="shared" si="1"/>
        <v>6.25</v>
      </c>
    </row>
    <row r="88" spans="1:7" x14ac:dyDescent="0.2">
      <c r="A88" s="243" t="s">
        <v>20</v>
      </c>
      <c r="B88" s="252" t="s">
        <v>35</v>
      </c>
      <c r="C88" s="242">
        <v>2</v>
      </c>
      <c r="D88" s="241">
        <v>26</v>
      </c>
      <c r="E88" s="282">
        <f t="shared" si="1"/>
        <v>13</v>
      </c>
    </row>
    <row r="89" spans="1:7" ht="13.15" customHeight="1" x14ac:dyDescent="0.2">
      <c r="A89" s="243" t="s">
        <v>45</v>
      </c>
      <c r="B89" s="252" t="s">
        <v>36</v>
      </c>
      <c r="C89" s="242">
        <v>2</v>
      </c>
      <c r="D89" s="241">
        <v>25</v>
      </c>
      <c r="E89" s="282">
        <f t="shared" si="1"/>
        <v>12.5</v>
      </c>
    </row>
    <row r="90" spans="1:7" ht="13.5" thickBot="1" x14ac:dyDescent="0.25">
      <c r="A90" s="243" t="s">
        <v>5</v>
      </c>
      <c r="B90" s="252" t="s">
        <v>6</v>
      </c>
      <c r="C90" s="298">
        <f>E29</f>
        <v>1</v>
      </c>
      <c r="D90" s="283">
        <f>+SUM(E81:E89)</f>
        <v>105.5</v>
      </c>
      <c r="E90" s="283">
        <f t="shared" ref="E90" si="2">C90*D90</f>
        <v>105.5</v>
      </c>
    </row>
    <row r="91" spans="1:7" ht="13.5" thickBot="1" x14ac:dyDescent="0.25">
      <c r="D91" s="263" t="s">
        <v>138</v>
      </c>
      <c r="E91" s="289">
        <f>$B$35</f>
        <v>1</v>
      </c>
      <c r="F91" s="107">
        <f>E90*E91</f>
        <v>105.5</v>
      </c>
    </row>
    <row r="92" spans="1:7" ht="11.25" customHeight="1" x14ac:dyDescent="0.2"/>
    <row r="93" spans="1:7" ht="11.25" customHeight="1" thickBot="1" x14ac:dyDescent="0.25">
      <c r="G93" s="5"/>
    </row>
    <row r="94" spans="1:7" ht="13.5" thickBot="1" x14ac:dyDescent="0.25">
      <c r="A94" s="21" t="s">
        <v>140</v>
      </c>
      <c r="B94" s="299"/>
      <c r="C94" s="299"/>
      <c r="D94" s="300"/>
      <c r="E94" s="301"/>
      <c r="F94" s="18">
        <f>+F91</f>
        <v>105.5</v>
      </c>
      <c r="G94" s="5"/>
    </row>
    <row r="95" spans="1:7" ht="11.25" customHeight="1" x14ac:dyDescent="0.2">
      <c r="G95" s="5"/>
    </row>
    <row r="96" spans="1:7" x14ac:dyDescent="0.2">
      <c r="A96" s="9" t="s">
        <v>224</v>
      </c>
      <c r="G96" s="5"/>
    </row>
    <row r="97" spans="1:10" x14ac:dyDescent="0.2">
      <c r="A97" s="5" t="s">
        <v>223</v>
      </c>
      <c r="G97" s="5"/>
    </row>
    <row r="98" spans="1:10" ht="13.5" thickBot="1" x14ac:dyDescent="0.25">
      <c r="A98" s="93" t="s">
        <v>33</v>
      </c>
      <c r="G98" s="5"/>
    </row>
    <row r="99" spans="1:10" ht="13.5" thickBot="1" x14ac:dyDescent="0.25">
      <c r="A99" s="53" t="s">
        <v>46</v>
      </c>
      <c r="B99" s="54" t="s">
        <v>47</v>
      </c>
      <c r="C99" s="54" t="s">
        <v>28</v>
      </c>
      <c r="D99" s="55" t="s">
        <v>161</v>
      </c>
      <c r="E99" s="55" t="s">
        <v>48</v>
      </c>
      <c r="F99" s="56" t="s">
        <v>49</v>
      </c>
      <c r="G99" s="5"/>
    </row>
    <row r="100" spans="1:10" x14ac:dyDescent="0.2">
      <c r="A100" s="225" t="s">
        <v>78</v>
      </c>
      <c r="B100" s="257" t="s">
        <v>10</v>
      </c>
      <c r="C100" s="257">
        <v>1</v>
      </c>
      <c r="D100" s="226">
        <v>340000</v>
      </c>
      <c r="E100" s="282">
        <f>C100*D100</f>
        <v>340000</v>
      </c>
      <c r="G100" s="5"/>
    </row>
    <row r="101" spans="1:10" x14ac:dyDescent="0.2">
      <c r="A101" s="243" t="s">
        <v>75</v>
      </c>
      <c r="B101" s="252" t="s">
        <v>76</v>
      </c>
      <c r="C101" s="288">
        <v>15</v>
      </c>
      <c r="D101" s="286"/>
      <c r="E101" s="283"/>
      <c r="G101" s="5"/>
    </row>
    <row r="102" spans="1:10" x14ac:dyDescent="0.2">
      <c r="A102" s="243" t="s">
        <v>146</v>
      </c>
      <c r="B102" s="252" t="s">
        <v>76</v>
      </c>
      <c r="C102" s="288">
        <v>0</v>
      </c>
      <c r="D102" s="283"/>
      <c r="E102" s="283"/>
      <c r="F102" s="302"/>
      <c r="I102" s="303"/>
      <c r="J102" s="303"/>
    </row>
    <row r="103" spans="1:10" x14ac:dyDescent="0.2">
      <c r="A103" s="243" t="s">
        <v>77</v>
      </c>
      <c r="B103" s="252" t="s">
        <v>2</v>
      </c>
      <c r="C103" s="287">
        <v>70.73</v>
      </c>
      <c r="D103" s="283">
        <f>E100</f>
        <v>340000</v>
      </c>
      <c r="E103" s="283">
        <f>C103*D103/100</f>
        <v>240482</v>
      </c>
    </row>
    <row r="104" spans="1:10" ht="13.5" thickBot="1" x14ac:dyDescent="0.25">
      <c r="A104" s="219" t="s">
        <v>225</v>
      </c>
      <c r="B104" s="220" t="s">
        <v>8</v>
      </c>
      <c r="C104" s="220">
        <f>C101*12</f>
        <v>180</v>
      </c>
      <c r="D104" s="221">
        <f>IF(C102&lt;=C101,E103,0)</f>
        <v>240482</v>
      </c>
      <c r="E104" s="221">
        <f>IFERROR(D104/C104,0)</f>
        <v>1336.0111111111112</v>
      </c>
    </row>
    <row r="105" spans="1:10" ht="13.5" thickTop="1" x14ac:dyDescent="0.2">
      <c r="A105" s="101" t="s">
        <v>226</v>
      </c>
      <c r="B105" s="102"/>
      <c r="C105" s="102"/>
      <c r="D105" s="103"/>
      <c r="E105" s="104">
        <f>E104</f>
        <v>1336.0111111111112</v>
      </c>
    </row>
    <row r="106" spans="1:10" ht="13.5" thickBot="1" x14ac:dyDescent="0.25">
      <c r="A106" s="89" t="s">
        <v>173</v>
      </c>
      <c r="B106" s="90" t="s">
        <v>10</v>
      </c>
      <c r="C106" s="288">
        <v>1</v>
      </c>
      <c r="D106" s="91">
        <f>E105</f>
        <v>1336.0111111111112</v>
      </c>
      <c r="E106" s="104">
        <f>C106*D106</f>
        <v>1336.0111111111112</v>
      </c>
    </row>
    <row r="107" spans="1:10" ht="13.5" thickBot="1" x14ac:dyDescent="0.25">
      <c r="A107" s="218"/>
      <c r="B107" s="218"/>
      <c r="C107" s="218"/>
      <c r="D107" s="263" t="s">
        <v>138</v>
      </c>
      <c r="E107" s="289">
        <f>B35</f>
        <v>1</v>
      </c>
      <c r="F107" s="18">
        <f>E106*E107</f>
        <v>1336.0111111111112</v>
      </c>
    </row>
    <row r="108" spans="1:10" ht="11.25" customHeight="1" x14ac:dyDescent="0.2"/>
    <row r="109" spans="1:10" ht="13.5" thickBot="1" x14ac:dyDescent="0.25">
      <c r="A109" s="93" t="s">
        <v>80</v>
      </c>
    </row>
    <row r="110" spans="1:10" ht="13.5" thickBot="1" x14ac:dyDescent="0.25">
      <c r="A110" s="95" t="s">
        <v>46</v>
      </c>
      <c r="B110" s="96" t="s">
        <v>47</v>
      </c>
      <c r="C110" s="96" t="s">
        <v>28</v>
      </c>
      <c r="D110" s="55" t="s">
        <v>161</v>
      </c>
      <c r="E110" s="97" t="s">
        <v>48</v>
      </c>
      <c r="F110" s="56" t="s">
        <v>49</v>
      </c>
      <c r="I110" s="303"/>
      <c r="J110" s="303"/>
    </row>
    <row r="111" spans="1:10" x14ac:dyDescent="0.2">
      <c r="A111" s="243" t="s">
        <v>79</v>
      </c>
      <c r="B111" s="252" t="s">
        <v>10</v>
      </c>
      <c r="C111" s="345">
        <v>14</v>
      </c>
      <c r="D111" s="283">
        <f>D100</f>
        <v>340000</v>
      </c>
      <c r="E111" s="283">
        <f>C111*D111</f>
        <v>4760000</v>
      </c>
      <c r="F111" s="302"/>
      <c r="I111" s="303"/>
      <c r="J111" s="303"/>
    </row>
    <row r="112" spans="1:10" x14ac:dyDescent="0.2">
      <c r="A112" s="243" t="s">
        <v>148</v>
      </c>
      <c r="B112" s="252" t="s">
        <v>2</v>
      </c>
      <c r="C112" s="288">
        <v>14.25</v>
      </c>
      <c r="D112" s="283"/>
      <c r="E112" s="283"/>
      <c r="F112" s="302"/>
      <c r="I112" s="303"/>
      <c r="J112" s="303"/>
    </row>
    <row r="113" spans="1:10" x14ac:dyDescent="0.2">
      <c r="A113" s="243" t="s">
        <v>147</v>
      </c>
      <c r="B113" s="252" t="s">
        <v>21</v>
      </c>
      <c r="C113" s="304">
        <f>IFERROR(IF(C102&lt;=C101,E100-(C103/(100*C101)*C102)*E100,E100-E103),0)*0.35</f>
        <v>118999.99999999999</v>
      </c>
      <c r="D113" s="283"/>
      <c r="E113" s="283"/>
      <c r="F113" s="302"/>
      <c r="I113" s="303"/>
      <c r="J113" s="303"/>
    </row>
    <row r="114" spans="1:10" x14ac:dyDescent="0.2">
      <c r="A114" s="243" t="s">
        <v>81</v>
      </c>
      <c r="B114" s="252" t="s">
        <v>21</v>
      </c>
      <c r="C114" s="286">
        <f>IFERROR(IF(C102&gt;=C101,C113,((((C113)-(E100-E103))*(((C101-C102)+1)/(2*(C101-C102))))+(E100-E103))),0)</f>
        <v>109908.4</v>
      </c>
      <c r="D114" s="283"/>
      <c r="E114" s="283"/>
      <c r="F114" s="302"/>
      <c r="I114" s="303"/>
      <c r="J114" s="303"/>
    </row>
    <row r="115" spans="1:10" ht="13.5" thickBot="1" x14ac:dyDescent="0.25">
      <c r="A115" s="219" t="s">
        <v>82</v>
      </c>
      <c r="B115" s="220" t="s">
        <v>21</v>
      </c>
      <c r="C115" s="220"/>
      <c r="D115" s="222">
        <f>C112*C114/12/100</f>
        <v>1305.1622499999999</v>
      </c>
      <c r="E115" s="221">
        <f>D115</f>
        <v>1305.1622499999999</v>
      </c>
      <c r="F115" s="302"/>
      <c r="I115" s="303"/>
      <c r="J115" s="303"/>
    </row>
    <row r="116" spans="1:10" hidden="1" x14ac:dyDescent="0.2">
      <c r="A116" s="101" t="s">
        <v>206</v>
      </c>
      <c r="B116" s="90" t="s">
        <v>10</v>
      </c>
      <c r="C116" s="252">
        <f>C106</f>
        <v>1</v>
      </c>
      <c r="D116" s="266">
        <f>E115</f>
        <v>1305.1622499999999</v>
      </c>
      <c r="E116" s="104">
        <f>C116*D116</f>
        <v>1305.1622499999999</v>
      </c>
      <c r="F116" s="302"/>
      <c r="I116" s="303"/>
      <c r="J116" s="303"/>
    </row>
    <row r="117" spans="1:10" hidden="1" x14ac:dyDescent="0.2">
      <c r="A117" s="101" t="s">
        <v>207</v>
      </c>
      <c r="B117" s="90" t="s">
        <v>10</v>
      </c>
      <c r="C117" s="252">
        <v>1</v>
      </c>
      <c r="D117" s="266" t="e">
        <f>#REF!</f>
        <v>#REF!</v>
      </c>
      <c r="E117" s="104" t="e">
        <f>C117*D117</f>
        <v>#REF!</v>
      </c>
      <c r="F117" s="302"/>
      <c r="I117" s="303"/>
      <c r="J117" s="303"/>
    </row>
    <row r="118" spans="1:10" ht="14.25" thickTop="1" thickBot="1" x14ac:dyDescent="0.25">
      <c r="A118" s="89" t="s">
        <v>208</v>
      </c>
      <c r="B118" s="90" t="s">
        <v>10</v>
      </c>
      <c r="C118" s="252">
        <v>1</v>
      </c>
      <c r="D118" s="91">
        <f>E115</f>
        <v>1305.1622499999999</v>
      </c>
      <c r="E118" s="104">
        <f>C118*D118</f>
        <v>1305.1622499999999</v>
      </c>
      <c r="F118" s="302"/>
      <c r="I118" s="303"/>
      <c r="J118" s="303"/>
    </row>
    <row r="119" spans="1:10" ht="13.5" thickBot="1" x14ac:dyDescent="0.25">
      <c r="C119" s="305"/>
      <c r="D119" s="263" t="s">
        <v>138</v>
      </c>
      <c r="E119" s="289">
        <f>E107</f>
        <v>1</v>
      </c>
      <c r="F119" s="18">
        <f>E118*E119</f>
        <v>1305.1622499999999</v>
      </c>
      <c r="I119" s="303"/>
      <c r="J119" s="303"/>
    </row>
    <row r="120" spans="1:10" ht="11.25" customHeight="1" x14ac:dyDescent="0.2">
      <c r="I120" s="303"/>
      <c r="J120" s="303"/>
    </row>
    <row r="121" spans="1:10" ht="13.5" thickBot="1" x14ac:dyDescent="0.25">
      <c r="A121" s="5" t="s">
        <v>37</v>
      </c>
      <c r="I121" s="303"/>
      <c r="J121" s="303"/>
    </row>
    <row r="122" spans="1:10" ht="13.5" thickBot="1" x14ac:dyDescent="0.25">
      <c r="A122" s="53" t="s">
        <v>46</v>
      </c>
      <c r="B122" s="54" t="s">
        <v>47</v>
      </c>
      <c r="C122" s="54" t="s">
        <v>28</v>
      </c>
      <c r="D122" s="55" t="s">
        <v>161</v>
      </c>
      <c r="E122" s="55" t="s">
        <v>48</v>
      </c>
      <c r="F122" s="56" t="s">
        <v>49</v>
      </c>
      <c r="I122" s="303"/>
      <c r="J122" s="303"/>
    </row>
    <row r="123" spans="1:10" hidden="1" x14ac:dyDescent="0.2">
      <c r="A123" s="225" t="s">
        <v>11</v>
      </c>
      <c r="B123" s="257" t="s">
        <v>10</v>
      </c>
      <c r="C123" s="282">
        <f>C106</f>
        <v>1</v>
      </c>
      <c r="D123" s="282">
        <v>0</v>
      </c>
      <c r="E123" s="282">
        <f>C123*D123</f>
        <v>0</v>
      </c>
      <c r="I123" s="303"/>
      <c r="J123" s="303"/>
    </row>
    <row r="124" spans="1:10" hidden="1" x14ac:dyDescent="0.2">
      <c r="A124" s="243" t="s">
        <v>137</v>
      </c>
      <c r="B124" s="252" t="s">
        <v>10</v>
      </c>
      <c r="C124" s="282">
        <f>C106</f>
        <v>1</v>
      </c>
      <c r="D124" s="306">
        <v>0</v>
      </c>
      <c r="E124" s="283">
        <f>C124*D124</f>
        <v>0</v>
      </c>
      <c r="I124" s="303"/>
      <c r="J124" s="303"/>
    </row>
    <row r="125" spans="1:10" x14ac:dyDescent="0.2">
      <c r="A125" s="243" t="s">
        <v>12</v>
      </c>
      <c r="B125" s="252" t="s">
        <v>10</v>
      </c>
      <c r="C125" s="282">
        <f>C106</f>
        <v>1</v>
      </c>
      <c r="D125" s="306">
        <v>3500</v>
      </c>
      <c r="E125" s="283">
        <f>C125*D125</f>
        <v>3500</v>
      </c>
      <c r="F125" s="28"/>
      <c r="I125" s="303"/>
      <c r="J125" s="303"/>
    </row>
    <row r="126" spans="1:10" ht="13.5" thickBot="1" x14ac:dyDescent="0.25">
      <c r="A126" s="89" t="s">
        <v>13</v>
      </c>
      <c r="B126" s="90" t="s">
        <v>8</v>
      </c>
      <c r="C126" s="90">
        <v>12</v>
      </c>
      <c r="D126" s="91">
        <f>SUM(E123:E125)</f>
        <v>3500</v>
      </c>
      <c r="E126" s="91">
        <f>D126/C126</f>
        <v>291.66666666666669</v>
      </c>
      <c r="I126" s="303"/>
      <c r="J126" s="303"/>
    </row>
    <row r="127" spans="1:10" ht="13.5" thickBot="1" x14ac:dyDescent="0.25">
      <c r="D127" s="263" t="s">
        <v>138</v>
      </c>
      <c r="E127" s="289">
        <f>E119</f>
        <v>1</v>
      </c>
      <c r="F127" s="107">
        <f>E126*E127</f>
        <v>291.66666666666669</v>
      </c>
      <c r="I127" s="303"/>
      <c r="J127" s="303"/>
    </row>
    <row r="128" spans="1:10" ht="11.25" customHeight="1" x14ac:dyDescent="0.2">
      <c r="I128" s="303"/>
      <c r="J128" s="303"/>
    </row>
    <row r="129" spans="1:10" x14ac:dyDescent="0.2">
      <c r="A129" s="5" t="s">
        <v>243</v>
      </c>
      <c r="B129" s="307"/>
      <c r="I129" s="303"/>
      <c r="J129" s="303"/>
    </row>
    <row r="130" spans="1:10" ht="13.5" thickBot="1" x14ac:dyDescent="0.25">
      <c r="A130" s="89" t="s">
        <v>227</v>
      </c>
      <c r="B130" s="308">
        <v>176</v>
      </c>
      <c r="I130" s="303"/>
      <c r="J130" s="303"/>
    </row>
    <row r="131" spans="1:10" ht="13.5" thickBot="1" x14ac:dyDescent="0.25">
      <c r="A131" s="53" t="s">
        <v>46</v>
      </c>
      <c r="B131" s="54" t="s">
        <v>47</v>
      </c>
      <c r="C131" s="54" t="s">
        <v>172</v>
      </c>
      <c r="D131" s="55" t="s">
        <v>161</v>
      </c>
      <c r="E131" s="55" t="s">
        <v>48</v>
      </c>
      <c r="F131" s="56" t="s">
        <v>49</v>
      </c>
      <c r="I131" s="303"/>
      <c r="J131" s="303"/>
    </row>
    <row r="132" spans="1:10" x14ac:dyDescent="0.2">
      <c r="A132" s="225" t="s">
        <v>228</v>
      </c>
      <c r="B132" s="257" t="s">
        <v>229</v>
      </c>
      <c r="C132" s="309">
        <v>9.5</v>
      </c>
      <c r="D132" s="310">
        <v>7.09</v>
      </c>
      <c r="E132" s="282"/>
      <c r="I132" s="303"/>
      <c r="J132" s="303"/>
    </row>
    <row r="133" spans="1:10" x14ac:dyDescent="0.2">
      <c r="A133" s="243" t="s">
        <v>14</v>
      </c>
      <c r="B133" s="252" t="s">
        <v>230</v>
      </c>
      <c r="C133" s="283">
        <f>B130</f>
        <v>176</v>
      </c>
      <c r="D133" s="311">
        <f>C132*D132</f>
        <v>67.355000000000004</v>
      </c>
      <c r="E133" s="283">
        <f>IFERROR(C133*D133,"-")</f>
        <v>11854.480000000001</v>
      </c>
      <c r="I133" s="303"/>
      <c r="J133" s="303"/>
    </row>
    <row r="134" spans="1:10" ht="13.5" thickBot="1" x14ac:dyDescent="0.25">
      <c r="A134" s="89" t="s">
        <v>238</v>
      </c>
      <c r="B134" s="90"/>
      <c r="C134" s="216"/>
      <c r="D134" s="217"/>
      <c r="E134" s="283"/>
      <c r="G134" s="312"/>
      <c r="I134" s="303"/>
      <c r="J134" s="303"/>
    </row>
    <row r="135" spans="1:10" ht="13.5" thickBot="1" x14ac:dyDescent="0.25">
      <c r="F135" s="18">
        <f>SUM(E132:E133)</f>
        <v>11854.480000000001</v>
      </c>
      <c r="I135" s="303"/>
      <c r="J135" s="303"/>
    </row>
    <row r="136" spans="1:10" ht="11.25" customHeight="1" x14ac:dyDescent="0.2">
      <c r="I136" s="303"/>
      <c r="J136" s="303"/>
    </row>
    <row r="137" spans="1:10" ht="13.5" thickBot="1" x14ac:dyDescent="0.25">
      <c r="A137" s="5" t="s">
        <v>239</v>
      </c>
      <c r="I137" s="303"/>
      <c r="J137" s="303"/>
    </row>
    <row r="138" spans="1:10" ht="13.5" thickBot="1" x14ac:dyDescent="0.25">
      <c r="A138" s="53" t="s">
        <v>46</v>
      </c>
      <c r="B138" s="54" t="s">
        <v>47</v>
      </c>
      <c r="C138" s="54" t="s">
        <v>28</v>
      </c>
      <c r="D138" s="55" t="s">
        <v>161</v>
      </c>
      <c r="E138" s="55" t="s">
        <v>48</v>
      </c>
      <c r="F138" s="56" t="s">
        <v>49</v>
      </c>
      <c r="I138" s="303"/>
      <c r="J138" s="303"/>
    </row>
    <row r="139" spans="1:10" ht="13.5" thickBot="1" x14ac:dyDescent="0.25">
      <c r="A139" s="225" t="s">
        <v>249</v>
      </c>
      <c r="B139" s="257" t="s">
        <v>203</v>
      </c>
      <c r="C139" s="283">
        <f>C133</f>
        <v>176</v>
      </c>
      <c r="D139" s="226">
        <v>43</v>
      </c>
      <c r="E139" s="282">
        <f>C139*D139</f>
        <v>7568</v>
      </c>
      <c r="I139" s="303"/>
      <c r="J139" s="303"/>
    </row>
    <row r="140" spans="1:10" ht="13.5" thickBot="1" x14ac:dyDescent="0.25">
      <c r="F140" s="18">
        <f>E139</f>
        <v>7568</v>
      </c>
      <c r="I140" s="303"/>
      <c r="J140" s="303"/>
    </row>
    <row r="141" spans="1:10" hidden="1" x14ac:dyDescent="0.2">
      <c r="A141" s="5" t="s">
        <v>44</v>
      </c>
      <c r="I141" s="303"/>
      <c r="J141" s="303"/>
    </row>
    <row r="142" spans="1:10" ht="13.5" hidden="1" thickBot="1" x14ac:dyDescent="0.25">
      <c r="A142" s="53" t="s">
        <v>46</v>
      </c>
      <c r="B142" s="54" t="s">
        <v>47</v>
      </c>
      <c r="C142" s="54" t="s">
        <v>28</v>
      </c>
      <c r="D142" s="55" t="s">
        <v>161</v>
      </c>
      <c r="E142" s="55" t="s">
        <v>48</v>
      </c>
      <c r="F142" s="56" t="s">
        <v>49</v>
      </c>
      <c r="I142" s="303"/>
      <c r="J142" s="303"/>
    </row>
    <row r="143" spans="1:10" hidden="1" x14ac:dyDescent="0.2">
      <c r="A143" s="225" t="s">
        <v>205</v>
      </c>
      <c r="B143" s="257" t="s">
        <v>10</v>
      </c>
      <c r="C143" s="313">
        <v>0</v>
      </c>
      <c r="D143" s="226">
        <v>6000</v>
      </c>
      <c r="E143" s="282">
        <f>C143*D143</f>
        <v>0</v>
      </c>
      <c r="I143" s="303"/>
      <c r="J143" s="303"/>
    </row>
    <row r="144" spans="1:10" hidden="1" x14ac:dyDescent="0.2">
      <c r="A144" s="225" t="s">
        <v>83</v>
      </c>
      <c r="B144" s="257" t="s">
        <v>10</v>
      </c>
      <c r="C144" s="313">
        <v>2</v>
      </c>
      <c r="D144" s="314"/>
      <c r="E144" s="282"/>
      <c r="I144" s="303"/>
      <c r="J144" s="303"/>
    </row>
    <row r="145" spans="1:10" hidden="1" x14ac:dyDescent="0.2">
      <c r="A145" s="225" t="s">
        <v>52</v>
      </c>
      <c r="B145" s="257" t="s">
        <v>10</v>
      </c>
      <c r="C145" s="282">
        <f>C143*C144</f>
        <v>0</v>
      </c>
      <c r="D145" s="226">
        <v>3000</v>
      </c>
      <c r="E145" s="282">
        <f>C145*D145</f>
        <v>0</v>
      </c>
      <c r="I145" s="303"/>
      <c r="J145" s="303"/>
    </row>
    <row r="146" spans="1:10" hidden="1" x14ac:dyDescent="0.2">
      <c r="A146" s="243" t="s">
        <v>202</v>
      </c>
      <c r="B146" s="252" t="s">
        <v>16</v>
      </c>
      <c r="C146" s="315">
        <v>10000</v>
      </c>
      <c r="D146" s="283">
        <f>E143+E145</f>
        <v>0</v>
      </c>
      <c r="E146" s="283">
        <f>IFERROR(D146/C146,"-")</f>
        <v>0</v>
      </c>
      <c r="I146" s="303"/>
      <c r="J146" s="303"/>
    </row>
    <row r="147" spans="1:10" hidden="1" x14ac:dyDescent="0.2">
      <c r="A147" s="243" t="s">
        <v>38</v>
      </c>
      <c r="B147" s="252" t="s">
        <v>15</v>
      </c>
      <c r="C147" s="283">
        <f>B130</f>
        <v>176</v>
      </c>
      <c r="D147" s="283">
        <f>E146</f>
        <v>0</v>
      </c>
      <c r="E147" s="283">
        <f>IFERROR(C147*D147,0)</f>
        <v>0</v>
      </c>
      <c r="I147" s="303"/>
      <c r="J147" s="303"/>
    </row>
    <row r="148" spans="1:10" ht="13.5" hidden="1" thickBot="1" x14ac:dyDescent="0.25">
      <c r="F148" s="18">
        <f>E147</f>
        <v>0</v>
      </c>
      <c r="I148" s="303"/>
      <c r="J148" s="303"/>
    </row>
    <row r="149" spans="1:10" ht="11.25" customHeight="1" thickBot="1" x14ac:dyDescent="0.25">
      <c r="G149" s="5"/>
    </row>
    <row r="150" spans="1:10" ht="13.5" thickBot="1" x14ac:dyDescent="0.25">
      <c r="A150" s="21" t="s">
        <v>157</v>
      </c>
      <c r="B150" s="22"/>
      <c r="C150" s="22"/>
      <c r="D150" s="23"/>
      <c r="E150" s="24"/>
      <c r="F150" s="18">
        <f>+SUM(F100:F149)</f>
        <v>22355.32002777778</v>
      </c>
      <c r="G150" s="5"/>
    </row>
    <row r="151" spans="1:10" ht="11.25" customHeight="1" thickBot="1" x14ac:dyDescent="0.25">
      <c r="G151" s="5"/>
    </row>
    <row r="152" spans="1:10" hidden="1" x14ac:dyDescent="0.2">
      <c r="A152" s="9" t="s">
        <v>210</v>
      </c>
      <c r="B152" s="9"/>
      <c r="C152" s="9"/>
      <c r="D152" s="31"/>
      <c r="E152" s="31"/>
      <c r="F152" s="30"/>
      <c r="G152" s="5"/>
    </row>
    <row r="153" spans="1:10" ht="11.25" hidden="1" customHeight="1" thickBot="1" x14ac:dyDescent="0.25">
      <c r="G153" s="5"/>
    </row>
    <row r="154" spans="1:10" ht="13.5" hidden="1" thickBot="1" x14ac:dyDescent="0.25">
      <c r="A154" s="53" t="s">
        <v>46</v>
      </c>
      <c r="B154" s="54" t="s">
        <v>47</v>
      </c>
      <c r="C154" s="54" t="s">
        <v>28</v>
      </c>
      <c r="D154" s="55" t="s">
        <v>161</v>
      </c>
      <c r="E154" s="55" t="s">
        <v>48</v>
      </c>
      <c r="F154" s="56" t="s">
        <v>49</v>
      </c>
      <c r="G154" s="5"/>
    </row>
    <row r="155" spans="1:10" hidden="1" x14ac:dyDescent="0.2">
      <c r="A155" s="243" t="s">
        <v>53</v>
      </c>
      <c r="B155" s="252" t="s">
        <v>10</v>
      </c>
      <c r="C155" s="316">
        <v>0</v>
      </c>
      <c r="D155" s="226">
        <v>50</v>
      </c>
      <c r="E155" s="283">
        <f t="shared" ref="E155:E160" si="3">C155*D155</f>
        <v>0</v>
      </c>
      <c r="F155" s="317"/>
      <c r="G155" s="5"/>
    </row>
    <row r="156" spans="1:10" hidden="1" x14ac:dyDescent="0.2">
      <c r="A156" s="243"/>
      <c r="B156" s="252"/>
      <c r="C156" s="316"/>
      <c r="D156" s="226"/>
      <c r="E156" s="283">
        <f t="shared" si="3"/>
        <v>0</v>
      </c>
      <c r="F156" s="317"/>
      <c r="G156" s="5"/>
    </row>
    <row r="157" spans="1:10" hidden="1" x14ac:dyDescent="0.2">
      <c r="A157" s="243"/>
      <c r="B157" s="252"/>
      <c r="C157" s="316"/>
      <c r="D157" s="226"/>
      <c r="E157" s="283">
        <f t="shared" si="3"/>
        <v>0</v>
      </c>
      <c r="F157" s="317"/>
      <c r="G157" s="5"/>
    </row>
    <row r="158" spans="1:10" hidden="1" x14ac:dyDescent="0.2">
      <c r="A158" s="243"/>
      <c r="B158" s="252"/>
      <c r="C158" s="242"/>
      <c r="D158" s="226"/>
      <c r="E158" s="283"/>
      <c r="F158" s="317"/>
      <c r="G158" s="5"/>
    </row>
    <row r="159" spans="1:10" hidden="1" x14ac:dyDescent="0.2">
      <c r="A159" s="243"/>
      <c r="B159" s="252"/>
      <c r="C159" s="283"/>
      <c r="D159" s="306"/>
      <c r="E159" s="283">
        <f t="shared" si="3"/>
        <v>0</v>
      </c>
      <c r="F159" s="317"/>
      <c r="G159" s="5"/>
    </row>
    <row r="160" spans="1:10" hidden="1" x14ac:dyDescent="0.2">
      <c r="A160" s="243" t="s">
        <v>42</v>
      </c>
      <c r="B160" s="252" t="s">
        <v>40</v>
      </c>
      <c r="C160" s="316"/>
      <c r="D160" s="226"/>
      <c r="E160" s="283">
        <f t="shared" si="3"/>
        <v>0</v>
      </c>
      <c r="F160" s="317"/>
      <c r="G160" s="5"/>
    </row>
    <row r="161" spans="1:10" ht="13.5" hidden="1" thickBot="1" x14ac:dyDescent="0.25">
      <c r="A161" s="9"/>
      <c r="B161" s="9"/>
      <c r="C161" s="9"/>
      <c r="D161" s="9"/>
      <c r="E161" s="31"/>
      <c r="F161" s="18">
        <f>SUM(E155:E160)</f>
        <v>0</v>
      </c>
      <c r="G161" s="5"/>
    </row>
    <row r="162" spans="1:10" ht="11.25" hidden="1" customHeight="1" thickBot="1" x14ac:dyDescent="0.25">
      <c r="G162" s="5"/>
    </row>
    <row r="163" spans="1:10" ht="13.5" hidden="1" thickBot="1" x14ac:dyDescent="0.25">
      <c r="A163" s="21" t="s">
        <v>158</v>
      </c>
      <c r="B163" s="22"/>
      <c r="C163" s="22"/>
      <c r="D163" s="23"/>
      <c r="E163" s="24"/>
      <c r="F163" s="18">
        <f>+F161</f>
        <v>0</v>
      </c>
      <c r="G163" s="5"/>
    </row>
    <row r="164" spans="1:10" ht="11.25" hidden="1" customHeight="1" x14ac:dyDescent="0.2">
      <c r="G164" s="5"/>
    </row>
    <row r="165" spans="1:10" hidden="1" x14ac:dyDescent="0.2">
      <c r="A165" s="9" t="s">
        <v>201</v>
      </c>
      <c r="B165" s="9"/>
      <c r="C165" s="9"/>
      <c r="D165" s="31"/>
      <c r="E165" s="31"/>
      <c r="F165" s="30"/>
    </row>
    <row r="166" spans="1:10" ht="11.25" hidden="1" customHeight="1" thickBot="1" x14ac:dyDescent="0.25"/>
    <row r="167" spans="1:10" ht="13.5" hidden="1" thickBot="1" x14ac:dyDescent="0.25">
      <c r="A167" s="53" t="s">
        <v>46</v>
      </c>
      <c r="B167" s="54" t="s">
        <v>47</v>
      </c>
      <c r="C167" s="54" t="s">
        <v>28</v>
      </c>
      <c r="D167" s="55" t="s">
        <v>161</v>
      </c>
      <c r="E167" s="55" t="s">
        <v>48</v>
      </c>
      <c r="F167" s="56" t="s">
        <v>49</v>
      </c>
    </row>
    <row r="168" spans="1:10" hidden="1" x14ac:dyDescent="0.2">
      <c r="A168" s="243" t="s">
        <v>156</v>
      </c>
      <c r="B168" s="47" t="s">
        <v>40</v>
      </c>
      <c r="C168" s="298">
        <v>0</v>
      </c>
      <c r="D168" s="306">
        <v>600</v>
      </c>
      <c r="E168" s="283">
        <f>+D168*C168</f>
        <v>0</v>
      </c>
      <c r="F168" s="317"/>
    </row>
    <row r="169" spans="1:10" hidden="1" x14ac:dyDescent="0.2">
      <c r="A169" s="243" t="s">
        <v>43</v>
      </c>
      <c r="B169" s="47" t="s">
        <v>8</v>
      </c>
      <c r="C169" s="252">
        <v>60</v>
      </c>
      <c r="D169" s="69">
        <f>SUM(E168:E168)</f>
        <v>0</v>
      </c>
      <c r="E169" s="69">
        <f>+D169/C169</f>
        <v>0</v>
      </c>
      <c r="F169" s="317"/>
    </row>
    <row r="170" spans="1:10" hidden="1" x14ac:dyDescent="0.2">
      <c r="A170" s="243" t="s">
        <v>25</v>
      </c>
      <c r="B170" s="47" t="s">
        <v>8</v>
      </c>
      <c r="C170" s="252">
        <v>1</v>
      </c>
      <c r="D170" s="306">
        <v>100</v>
      </c>
      <c r="E170" s="283">
        <f>C170*D170</f>
        <v>100</v>
      </c>
      <c r="F170" s="317"/>
    </row>
    <row r="171" spans="1:10" hidden="1" x14ac:dyDescent="0.2">
      <c r="A171" s="243" t="s">
        <v>25</v>
      </c>
      <c r="B171" s="47" t="s">
        <v>209</v>
      </c>
      <c r="C171" s="252">
        <v>0</v>
      </c>
      <c r="D171" s="69">
        <f>+E170</f>
        <v>100</v>
      </c>
      <c r="E171" s="69">
        <f>C171*D171</f>
        <v>0</v>
      </c>
      <c r="F171" s="317"/>
    </row>
    <row r="172" spans="1:10" ht="13.5" hidden="1" thickBot="1" x14ac:dyDescent="0.25">
      <c r="A172" s="70"/>
      <c r="B172" s="70"/>
      <c r="D172" s="263" t="s">
        <v>138</v>
      </c>
      <c r="E172" s="289">
        <f>E119</f>
        <v>1</v>
      </c>
      <c r="F172" s="18">
        <f>(E171+E169)*E172</f>
        <v>0</v>
      </c>
    </row>
    <row r="173" spans="1:10" s="46" customFormat="1" ht="11.25" hidden="1" customHeight="1" thickBot="1" x14ac:dyDescent="0.25">
      <c r="A173" s="5"/>
      <c r="B173" s="5"/>
      <c r="C173" s="5"/>
      <c r="D173" s="259"/>
      <c r="E173" s="259"/>
      <c r="F173" s="259"/>
      <c r="G173" s="72"/>
    </row>
    <row r="174" spans="1:10" ht="13.5" hidden="1" thickBot="1" x14ac:dyDescent="0.25">
      <c r="A174" s="21" t="s">
        <v>155</v>
      </c>
      <c r="B174" s="22"/>
      <c r="C174" s="22"/>
      <c r="D174" s="23"/>
      <c r="E174" s="24"/>
      <c r="F174" s="18">
        <f>+F172</f>
        <v>0</v>
      </c>
    </row>
    <row r="175" spans="1:10" s="259" customFormat="1" ht="17.25" customHeight="1" thickBot="1" x14ac:dyDescent="0.25">
      <c r="A175" s="21" t="s">
        <v>159</v>
      </c>
      <c r="B175" s="299"/>
      <c r="C175" s="299"/>
      <c r="D175" s="300"/>
      <c r="E175" s="301"/>
      <c r="F175" s="19">
        <f>+F76+F94+F150+F163+F174</f>
        <v>26231.699233277781</v>
      </c>
      <c r="H175" s="5"/>
      <c r="I175" s="5"/>
      <c r="J175" s="5"/>
    </row>
    <row r="176" spans="1:10" s="259" customFormat="1" ht="11.25" customHeight="1" x14ac:dyDescent="0.2">
      <c r="A176" s="5"/>
      <c r="B176" s="5"/>
      <c r="C176" s="5"/>
      <c r="H176" s="5"/>
      <c r="I176" s="5"/>
      <c r="J176" s="5"/>
    </row>
    <row r="177" spans="1:10" s="259" customFormat="1" ht="13.5" thickBot="1" x14ac:dyDescent="0.25">
      <c r="A177" s="9" t="s">
        <v>241</v>
      </c>
      <c r="B177" s="5"/>
      <c r="C177" s="5"/>
      <c r="H177" s="5"/>
      <c r="I177" s="5"/>
      <c r="J177" s="5"/>
    </row>
    <row r="178" spans="1:10" s="259" customFormat="1" ht="13.5" thickBot="1" x14ac:dyDescent="0.25">
      <c r="A178" s="53" t="s">
        <v>46</v>
      </c>
      <c r="B178" s="54" t="s">
        <v>47</v>
      </c>
      <c r="C178" s="54" t="s">
        <v>28</v>
      </c>
      <c r="D178" s="55" t="s">
        <v>161</v>
      </c>
      <c r="E178" s="55" t="s">
        <v>48</v>
      </c>
      <c r="F178" s="56" t="s">
        <v>49</v>
      </c>
      <c r="H178" s="5"/>
      <c r="I178" s="5"/>
      <c r="J178" s="5"/>
    </row>
    <row r="179" spans="1:10" s="259" customFormat="1" ht="13.5" thickBot="1" x14ac:dyDescent="0.25">
      <c r="A179" s="225" t="s">
        <v>24</v>
      </c>
      <c r="B179" s="257" t="s">
        <v>2</v>
      </c>
      <c r="C179" s="287">
        <f>BDI!C21*100</f>
        <v>27.74</v>
      </c>
      <c r="D179" s="282">
        <f>+F175</f>
        <v>26231.699233277781</v>
      </c>
      <c r="E179" s="282">
        <f>C179*D179/100</f>
        <v>7276.6733673112558</v>
      </c>
      <c r="H179" s="5"/>
      <c r="I179" s="5"/>
      <c r="J179" s="5"/>
    </row>
    <row r="180" spans="1:10" s="259" customFormat="1" ht="13.5" thickBot="1" x14ac:dyDescent="0.25">
      <c r="A180" s="5"/>
      <c r="B180" s="5"/>
      <c r="C180" s="5"/>
      <c r="F180" s="18">
        <f>+E179</f>
        <v>7276.6733673112558</v>
      </c>
      <c r="H180" s="5"/>
      <c r="I180" s="5"/>
      <c r="J180" s="5"/>
    </row>
    <row r="181" spans="1:10" s="259" customFormat="1" ht="11.25" customHeight="1" thickBot="1" x14ac:dyDescent="0.25">
      <c r="A181" s="5"/>
      <c r="B181" s="5"/>
      <c r="C181" s="5"/>
      <c r="H181" s="5"/>
      <c r="I181" s="5"/>
      <c r="J181" s="5"/>
    </row>
    <row r="182" spans="1:10" s="259" customFormat="1" ht="13.5" thickBot="1" x14ac:dyDescent="0.25">
      <c r="A182" s="21" t="s">
        <v>163</v>
      </c>
      <c r="B182" s="299"/>
      <c r="C182" s="299"/>
      <c r="D182" s="300"/>
      <c r="E182" s="301"/>
      <c r="F182" s="19">
        <f>F180</f>
        <v>7276.6733673112558</v>
      </c>
      <c r="H182" s="5"/>
      <c r="I182" s="5"/>
      <c r="J182" s="5"/>
    </row>
    <row r="183" spans="1:10" s="259" customFormat="1" x14ac:dyDescent="0.2">
      <c r="A183" s="9"/>
      <c r="B183" s="9"/>
      <c r="C183" s="9"/>
      <c r="D183" s="31"/>
      <c r="E183" s="31"/>
      <c r="F183" s="30"/>
      <c r="H183" s="5"/>
      <c r="I183" s="5"/>
      <c r="J183" s="5"/>
    </row>
    <row r="184" spans="1:10" s="259" customFormat="1" ht="11.25" customHeight="1" thickBot="1" x14ac:dyDescent="0.25">
      <c r="A184" s="5"/>
      <c r="B184" s="5"/>
      <c r="C184" s="5"/>
      <c r="H184" s="5"/>
      <c r="I184" s="5"/>
      <c r="J184" s="5"/>
    </row>
    <row r="185" spans="1:10" s="259" customFormat="1" ht="24.75" customHeight="1" thickBot="1" x14ac:dyDescent="0.25">
      <c r="A185" s="21" t="s">
        <v>160</v>
      </c>
      <c r="B185" s="299"/>
      <c r="C185" s="299"/>
      <c r="D185" s="300"/>
      <c r="E185" s="301"/>
      <c r="F185" s="19">
        <f>F175+F182</f>
        <v>33508.372600589035</v>
      </c>
      <c r="H185" s="5"/>
      <c r="I185" s="5"/>
      <c r="J185" s="5"/>
    </row>
    <row r="186" spans="1:10" s="259" customFormat="1" ht="12.6" customHeight="1" x14ac:dyDescent="0.2">
      <c r="A186" s="49"/>
      <c r="B186" s="49"/>
      <c r="C186" s="49"/>
      <c r="D186" s="50"/>
      <c r="E186" s="50"/>
      <c r="F186" s="50"/>
      <c r="H186" s="5"/>
      <c r="I186" s="5"/>
      <c r="J186" s="5"/>
    </row>
    <row r="187" spans="1:10" s="259" customFormat="1" ht="16.149999999999999" customHeight="1" x14ac:dyDescent="0.2">
      <c r="A187" s="255" t="s">
        <v>231</v>
      </c>
      <c r="B187" s="318"/>
      <c r="C187" s="318"/>
      <c r="D187" s="319">
        <v>176</v>
      </c>
      <c r="E187" s="320" t="s">
        <v>234</v>
      </c>
      <c r="H187" s="5"/>
      <c r="I187" s="5"/>
      <c r="J187" s="5"/>
    </row>
    <row r="188" spans="1:10" ht="13.5" thickBot="1" x14ac:dyDescent="0.25"/>
    <row r="189" spans="1:10" ht="25.5" customHeight="1" thickBot="1" x14ac:dyDescent="0.25">
      <c r="A189" s="21" t="s">
        <v>232</v>
      </c>
      <c r="B189" s="22"/>
      <c r="C189" s="22"/>
      <c r="D189" s="23"/>
      <c r="E189" s="202" t="s">
        <v>233</v>
      </c>
      <c r="F189" s="203">
        <f>F185/D187</f>
        <v>190.38848068516498</v>
      </c>
    </row>
    <row r="190" spans="1:10" ht="12.6" customHeight="1" x14ac:dyDescent="0.2">
      <c r="A190" s="9"/>
      <c r="B190" s="9"/>
      <c r="C190" s="9"/>
      <c r="D190" s="31"/>
      <c r="E190" s="31"/>
      <c r="F190" s="256"/>
    </row>
    <row r="191" spans="1:10" s="2" customFormat="1" ht="13.9" customHeight="1" x14ac:dyDescent="0.2">
      <c r="A191" s="255" t="s">
        <v>252</v>
      </c>
      <c r="B191" s="318"/>
      <c r="C191" s="318"/>
      <c r="D191" s="319">
        <f>D187*22</f>
        <v>3872</v>
      </c>
      <c r="E191" s="320"/>
      <c r="F191" s="259"/>
      <c r="G191" s="4"/>
    </row>
    <row r="192" spans="1:10" s="2" customFormat="1" ht="9.75" customHeight="1" thickBot="1" x14ac:dyDescent="0.25">
      <c r="A192" s="5"/>
      <c r="B192" s="5"/>
      <c r="C192" s="5"/>
      <c r="D192" s="259"/>
      <c r="E192" s="259"/>
      <c r="F192" s="259"/>
      <c r="G192" s="4"/>
    </row>
    <row r="193" spans="1:7" s="2" customFormat="1" ht="19.5" customHeight="1" thickBot="1" x14ac:dyDescent="0.25">
      <c r="A193" s="21" t="s">
        <v>253</v>
      </c>
      <c r="B193" s="22"/>
      <c r="C193" s="22"/>
      <c r="D193" s="23"/>
      <c r="E193" s="202" t="s">
        <v>254</v>
      </c>
      <c r="F193" s="203">
        <f>F185/D191</f>
        <v>8.6540218493256802</v>
      </c>
      <c r="G193" s="4"/>
    </row>
    <row r="194" spans="1:7" x14ac:dyDescent="0.2">
      <c r="B194" s="303"/>
      <c r="D194" s="312"/>
      <c r="E194" s="312"/>
      <c r="F194" s="312"/>
    </row>
    <row r="195" spans="1:7" x14ac:dyDescent="0.2">
      <c r="D195" s="312"/>
      <c r="E195" s="312"/>
      <c r="F195" s="312"/>
    </row>
    <row r="196" spans="1:7" x14ac:dyDescent="0.2">
      <c r="B196" s="303"/>
      <c r="D196" s="312"/>
      <c r="E196" s="312"/>
      <c r="F196" s="312"/>
    </row>
    <row r="197" spans="1:7" x14ac:dyDescent="0.2">
      <c r="C197" s="303"/>
      <c r="D197" s="312"/>
      <c r="E197" s="312"/>
      <c r="F197" s="312"/>
    </row>
    <row r="198" spans="1:7" x14ac:dyDescent="0.2">
      <c r="D198" s="312"/>
      <c r="E198" s="312"/>
      <c r="F198" s="312"/>
    </row>
    <row r="199" spans="1:7" x14ac:dyDescent="0.2">
      <c r="D199" s="312"/>
      <c r="E199" s="312"/>
      <c r="F199" s="312"/>
    </row>
    <row r="200" spans="1:7" x14ac:dyDescent="0.2">
      <c r="D200" s="312"/>
      <c r="E200" s="312"/>
      <c r="F200" s="312"/>
    </row>
    <row r="201" spans="1:7" x14ac:dyDescent="0.2">
      <c r="D201" s="312"/>
      <c r="E201" s="312"/>
      <c r="F201" s="312"/>
    </row>
    <row r="223" s="5" customFormat="1" ht="9" customHeight="1" x14ac:dyDescent="0.2"/>
  </sheetData>
  <mergeCells count="7">
    <mergeCell ref="A32:D32"/>
    <mergeCell ref="A2:F2"/>
    <mergeCell ref="A3:F3"/>
    <mergeCell ref="A5:F5"/>
    <mergeCell ref="A12:C12"/>
    <mergeCell ref="A27:E27"/>
    <mergeCell ref="A28:D28"/>
  </mergeCells>
  <hyperlinks>
    <hyperlink ref="A109" location="AbaRemun" display="3.1.2. Remuneração do Capital" xr:uid="{00000000-0004-0000-0300-000000000000}"/>
    <hyperlink ref="A98" location="AbaDeprec" display="3.1.1. Depreciação" xr:uid="{00000000-0004-0000-0300-000001000000}"/>
  </hyperlinks>
  <pageMargins left="0.9055118110236221" right="0.51181102362204722" top="0.74803149606299213" bottom="0.74803149606299213" header="0.31496062992125984" footer="0.31496062992125984"/>
  <pageSetup paperSize="9" scale="74" fitToHeight="2" orientation="portrait" r:id="rId1"/>
  <headerFooter alignWithMargins="0">
    <oddFooter>&amp;R&amp;P de &amp;N</oddFooter>
  </headerFooter>
  <rowBreaks count="2" manualBreakCount="2">
    <brk id="58" max="5" man="1"/>
    <brk id="10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23"/>
  <sheetViews>
    <sheetView topLeftCell="A149" zoomScaleSheetLayoutView="100" workbookViewId="0">
      <selection activeCell="F11" sqref="F11"/>
    </sheetView>
  </sheetViews>
  <sheetFormatPr defaultColWidth="9.140625" defaultRowHeight="12.75" x14ac:dyDescent="0.2"/>
  <cols>
    <col min="1" max="1" width="44.5703125" style="5" customWidth="1"/>
    <col min="2" max="2" width="16" style="5" bestFit="1" customWidth="1"/>
    <col min="3" max="3" width="11.85546875" style="5" customWidth="1"/>
    <col min="4" max="4" width="14.7109375" style="259" customWidth="1"/>
    <col min="5" max="5" width="15.42578125" style="259" customWidth="1"/>
    <col min="6" max="6" width="13.28515625" style="259" customWidth="1"/>
    <col min="7" max="7" width="28.140625" style="259" customWidth="1"/>
    <col min="8" max="8" width="9.140625" style="5"/>
    <col min="9" max="9" width="14.5703125" style="5" customWidth="1"/>
    <col min="10" max="10" width="13.42578125" style="5" customWidth="1"/>
    <col min="11" max="16384" width="9.140625" style="5"/>
  </cols>
  <sheetData>
    <row r="1" spans="1:7" s="2" customFormat="1" ht="16.5" customHeight="1" thickBot="1" x14ac:dyDescent="0.25">
      <c r="A1" s="127" t="s">
        <v>250</v>
      </c>
      <c r="B1" s="3"/>
      <c r="C1" s="3"/>
      <c r="D1" s="4"/>
      <c r="E1" s="4"/>
      <c r="F1" s="4"/>
      <c r="G1" s="4"/>
    </row>
    <row r="2" spans="1:7" s="6" customFormat="1" ht="18" x14ac:dyDescent="0.2">
      <c r="A2" s="363" t="s">
        <v>256</v>
      </c>
      <c r="B2" s="364"/>
      <c r="C2" s="364"/>
      <c r="D2" s="364"/>
      <c r="E2" s="364"/>
      <c r="F2" s="365"/>
      <c r="G2" s="32"/>
    </row>
    <row r="3" spans="1:7" s="6" customFormat="1" ht="21.75" customHeight="1" x14ac:dyDescent="0.2">
      <c r="A3" s="366" t="s">
        <v>31</v>
      </c>
      <c r="B3" s="367"/>
      <c r="C3" s="367"/>
      <c r="D3" s="367"/>
      <c r="E3" s="367"/>
      <c r="F3" s="368"/>
      <c r="G3" s="32"/>
    </row>
    <row r="4" spans="1:7" s="2" customFormat="1" ht="10.9" customHeight="1" thickBot="1" x14ac:dyDescent="0.25">
      <c r="A4" s="128"/>
      <c r="B4" s="3"/>
      <c r="C4" s="3"/>
      <c r="D4" s="129"/>
      <c r="E4" s="129"/>
      <c r="F4" s="130"/>
      <c r="G4" s="4"/>
    </row>
    <row r="5" spans="1:7" s="2" customFormat="1" ht="15.75" customHeight="1" thickBot="1" x14ac:dyDescent="0.25">
      <c r="A5" s="369" t="s">
        <v>142</v>
      </c>
      <c r="B5" s="370"/>
      <c r="C5" s="370"/>
      <c r="D5" s="370"/>
      <c r="E5" s="370"/>
      <c r="F5" s="371"/>
      <c r="G5" s="4"/>
    </row>
    <row r="6" spans="1:7" s="2" customFormat="1" ht="15.75" customHeight="1" x14ac:dyDescent="0.2">
      <c r="A6" s="57" t="s">
        <v>141</v>
      </c>
      <c r="B6" s="35"/>
      <c r="C6" s="35"/>
      <c r="D6" s="207"/>
      <c r="E6" s="100" t="s">
        <v>26</v>
      </c>
      <c r="F6" s="36" t="s">
        <v>2</v>
      </c>
      <c r="G6" s="4"/>
    </row>
    <row r="7" spans="1:7" s="9" customFormat="1" ht="15.75" customHeight="1" x14ac:dyDescent="0.2">
      <c r="A7" s="108" t="str">
        <f>A37</f>
        <v>1. Mão-de-obra</v>
      </c>
      <c r="B7" s="109"/>
      <c r="C7" s="110"/>
      <c r="D7" s="110"/>
      <c r="E7" s="204">
        <f>+F76</f>
        <v>3770.8792054999999</v>
      </c>
      <c r="F7" s="111">
        <f t="shared" ref="F7:F23" si="0">IFERROR(E7/$E$24,0)</f>
        <v>0.12958258526728533</v>
      </c>
      <c r="G7" s="39"/>
    </row>
    <row r="8" spans="1:7" s="2" customFormat="1" ht="15.75" customHeight="1" x14ac:dyDescent="0.2">
      <c r="A8" s="44" t="str">
        <f>A38</f>
        <v>1.1. Motorista</v>
      </c>
      <c r="B8" s="40"/>
      <c r="C8" s="42"/>
      <c r="D8" s="42"/>
      <c r="E8" s="205">
        <f>F57</f>
        <v>3305.5254055</v>
      </c>
      <c r="F8" s="51">
        <f t="shared" si="0"/>
        <v>0.11359115589983108</v>
      </c>
      <c r="G8" s="4"/>
    </row>
    <row r="9" spans="1:7" s="2" customFormat="1" ht="15.75" customHeight="1" x14ac:dyDescent="0.2">
      <c r="A9" s="44" t="str">
        <f>A59</f>
        <v>1.2. Vale Transporte</v>
      </c>
      <c r="B9" s="40"/>
      <c r="C9" s="42"/>
      <c r="D9" s="42"/>
      <c r="E9" s="205">
        <f>F64</f>
        <v>76.027799999999999</v>
      </c>
      <c r="F9" s="51">
        <f t="shared" si="0"/>
        <v>2.6126211791177769E-3</v>
      </c>
      <c r="G9" s="4"/>
    </row>
    <row r="10" spans="1:7" s="2" customFormat="1" ht="15.75" customHeight="1" x14ac:dyDescent="0.2">
      <c r="A10" s="44" t="str">
        <f>A66</f>
        <v>1.3. Vale-refeição (diário)</v>
      </c>
      <c r="B10" s="40"/>
      <c r="C10" s="42"/>
      <c r="D10" s="42"/>
      <c r="E10" s="205">
        <f>F69</f>
        <v>359.94</v>
      </c>
      <c r="F10" s="51">
        <f t="shared" si="0"/>
        <v>1.2368986965447542E-2</v>
      </c>
      <c r="G10" s="4"/>
    </row>
    <row r="11" spans="1:7" s="2" customFormat="1" ht="15.75" customHeight="1" x14ac:dyDescent="0.2">
      <c r="A11" s="44" t="str">
        <f>A70</f>
        <v>1.4. Plano de Benefício Social  (Seguro de vida) e (Manutenção e Capacitação Profissional )</v>
      </c>
      <c r="B11" s="40"/>
      <c r="C11" s="42"/>
      <c r="D11" s="42"/>
      <c r="E11" s="205">
        <f>F74</f>
        <v>29.385999999999999</v>
      </c>
      <c r="F11" s="51">
        <f t="shared" si="0"/>
        <v>1.0098212228889299E-3</v>
      </c>
      <c r="G11" s="4"/>
    </row>
    <row r="12" spans="1:7" s="9" customFormat="1" ht="15.75" customHeight="1" x14ac:dyDescent="0.2">
      <c r="A12" s="372" t="str">
        <f>A78</f>
        <v>2. Uniformes e Equipamentos de Proteção Individual</v>
      </c>
      <c r="B12" s="373"/>
      <c r="C12" s="373"/>
      <c r="D12" s="110"/>
      <c r="E12" s="204">
        <f>+F94</f>
        <v>105.5</v>
      </c>
      <c r="F12" s="111">
        <f t="shared" si="0"/>
        <v>3.6254045809154738E-3</v>
      </c>
      <c r="G12" s="39"/>
    </row>
    <row r="13" spans="1:7" s="9" customFormat="1" ht="15.75" customHeight="1" x14ac:dyDescent="0.2">
      <c r="A13" s="269" t="str">
        <f>A96</f>
        <v xml:space="preserve">3. Veículos e Máquinas </v>
      </c>
      <c r="B13" s="119"/>
      <c r="C13" s="110"/>
      <c r="D13" s="110"/>
      <c r="E13" s="204">
        <f>+F150</f>
        <v>18904.425902777777</v>
      </c>
      <c r="F13" s="111">
        <f t="shared" si="0"/>
        <v>0.64963215419438569</v>
      </c>
      <c r="G13" s="39"/>
    </row>
    <row r="14" spans="1:7" s="2" customFormat="1" ht="15.75" customHeight="1" x14ac:dyDescent="0.2">
      <c r="A14" s="58" t="str">
        <f>A97</f>
        <v xml:space="preserve">3.1. Veículo/Máquina </v>
      </c>
      <c r="B14" s="41"/>
      <c r="C14" s="42"/>
      <c r="D14" s="42"/>
      <c r="E14" s="205">
        <f>SUM(E15:E20)</f>
        <v>18904.425902777777</v>
      </c>
      <c r="F14" s="270">
        <f t="shared" si="0"/>
        <v>0.64963215419438569</v>
      </c>
      <c r="G14" s="4"/>
    </row>
    <row r="15" spans="1:7" s="2" customFormat="1" ht="15.75" customHeight="1" x14ac:dyDescent="0.2">
      <c r="A15" s="58" t="str">
        <f>A98</f>
        <v>3.1.1. Depreciação</v>
      </c>
      <c r="B15" s="41"/>
      <c r="C15" s="42"/>
      <c r="D15" s="42"/>
      <c r="E15" s="205">
        <f>F107</f>
        <v>982.36111111111109</v>
      </c>
      <c r="F15" s="270">
        <f t="shared" si="0"/>
        <v>3.3757881254364332E-2</v>
      </c>
      <c r="G15" s="4"/>
    </row>
    <row r="16" spans="1:7" s="2" customFormat="1" ht="15.75" customHeight="1" x14ac:dyDescent="0.2">
      <c r="A16" s="58" t="str">
        <f>A109</f>
        <v>3.1.2. Remuneração do Capital</v>
      </c>
      <c r="B16" s="41"/>
      <c r="C16" s="42"/>
      <c r="D16" s="42"/>
      <c r="E16" s="205">
        <f>F119</f>
        <v>959.67812500000002</v>
      </c>
      <c r="F16" s="270">
        <f t="shared" si="0"/>
        <v>3.2978402564733389E-2</v>
      </c>
      <c r="G16" s="4"/>
    </row>
    <row r="17" spans="1:7" s="2" customFormat="1" ht="15.75" customHeight="1" x14ac:dyDescent="0.2">
      <c r="A17" s="58" t="str">
        <f>A121</f>
        <v>3.1.3. Impostos e Seguros</v>
      </c>
      <c r="B17" s="41"/>
      <c r="C17" s="42"/>
      <c r="D17" s="42"/>
      <c r="E17" s="205">
        <f>F127</f>
        <v>291.66666666666669</v>
      </c>
      <c r="F17" s="270">
        <f t="shared" si="0"/>
        <v>1.0022840468565686E-2</v>
      </c>
      <c r="G17" s="4"/>
    </row>
    <row r="18" spans="1:7" s="2" customFormat="1" ht="15.75" customHeight="1" x14ac:dyDescent="0.2">
      <c r="A18" s="58" t="str">
        <f>A129</f>
        <v>3.1.4. Consumos de óleo diesel</v>
      </c>
      <c r="B18" s="41"/>
      <c r="C18" s="42"/>
      <c r="D18" s="42"/>
      <c r="E18" s="205">
        <f>F135</f>
        <v>9982.7199999999993</v>
      </c>
      <c r="F18" s="270">
        <f t="shared" si="0"/>
        <v>0.34304643429380582</v>
      </c>
      <c r="G18" s="4"/>
    </row>
    <row r="19" spans="1:7" s="2" customFormat="1" ht="15.75" customHeight="1" x14ac:dyDescent="0.2">
      <c r="A19" s="58" t="str">
        <f>A137</f>
        <v xml:space="preserve">3.1.5. Manutenção/Consumos </v>
      </c>
      <c r="B19" s="41"/>
      <c r="C19" s="42"/>
      <c r="D19" s="42"/>
      <c r="E19" s="205">
        <f>F140</f>
        <v>6688</v>
      </c>
      <c r="F19" s="270">
        <f t="shared" si="0"/>
        <v>0.22982659561291646</v>
      </c>
      <c r="G19" s="4"/>
    </row>
    <row r="20" spans="1:7" s="2" customFormat="1" ht="15.75" hidden="1" customHeight="1" x14ac:dyDescent="0.2">
      <c r="A20" s="58" t="str">
        <f>A141</f>
        <v>3.1.6. Pneus</v>
      </c>
      <c r="B20" s="41"/>
      <c r="C20" s="42"/>
      <c r="D20" s="42"/>
      <c r="E20" s="205">
        <f>F148</f>
        <v>0</v>
      </c>
      <c r="F20" s="270">
        <f t="shared" si="0"/>
        <v>0</v>
      </c>
      <c r="G20" s="4"/>
    </row>
    <row r="21" spans="1:7" s="9" customFormat="1" ht="15.75" hidden="1" customHeight="1" x14ac:dyDescent="0.2">
      <c r="A21" s="269" t="str">
        <f>A152</f>
        <v xml:space="preserve">4. Ferramentas e materiais </v>
      </c>
      <c r="B21" s="119"/>
      <c r="C21" s="110"/>
      <c r="D21" s="110"/>
      <c r="E21" s="204">
        <f>+F163</f>
        <v>0</v>
      </c>
      <c r="F21" s="111">
        <f t="shared" si="0"/>
        <v>0</v>
      </c>
      <c r="G21" s="39"/>
    </row>
    <row r="22" spans="1:7" s="9" customFormat="1" ht="15.75" hidden="1" customHeight="1" x14ac:dyDescent="0.2">
      <c r="A22" s="269" t="str">
        <f>A165</f>
        <v xml:space="preserve">5. Monitoramento da frota  </v>
      </c>
      <c r="B22" s="119"/>
      <c r="C22" s="110"/>
      <c r="D22" s="110"/>
      <c r="E22" s="204">
        <f>+F174</f>
        <v>0</v>
      </c>
      <c r="F22" s="111">
        <f t="shared" si="0"/>
        <v>0</v>
      </c>
      <c r="G22" s="39"/>
    </row>
    <row r="23" spans="1:7" s="9" customFormat="1" ht="15.75" customHeight="1" thickBot="1" x14ac:dyDescent="0.25">
      <c r="A23" s="269" t="str">
        <f>A177</f>
        <v>4. Benefícios e Despesas Indiretas - BDI</v>
      </c>
      <c r="B23" s="119"/>
      <c r="C23" s="110"/>
      <c r="D23" s="110"/>
      <c r="E23" s="206">
        <f>+F182</f>
        <v>6319.3953370362551</v>
      </c>
      <c r="F23" s="111">
        <f t="shared" si="0"/>
        <v>0.21715985595741349</v>
      </c>
      <c r="G23" s="39"/>
    </row>
    <row r="24" spans="1:7" s="2" customFormat="1" ht="15.75" customHeight="1" thickBot="1" x14ac:dyDescent="0.25">
      <c r="A24" s="37" t="s">
        <v>162</v>
      </c>
      <c r="B24" s="38"/>
      <c r="C24" s="23"/>
      <c r="D24" s="23"/>
      <c r="E24" s="99">
        <f>E7+E12+E13+E21+E22+E23</f>
        <v>29100.200445314033</v>
      </c>
      <c r="F24" s="122">
        <f>F7+F12+F13+F21+F22+F23</f>
        <v>1</v>
      </c>
      <c r="G24" s="4"/>
    </row>
    <row r="26" spans="1:7" ht="13.5" thickBot="1" x14ac:dyDescent="0.25"/>
    <row r="27" spans="1:7" s="2" customFormat="1" ht="15" customHeight="1" thickBot="1" x14ac:dyDescent="0.25">
      <c r="A27" s="369" t="s">
        <v>71</v>
      </c>
      <c r="B27" s="370"/>
      <c r="C27" s="370"/>
      <c r="D27" s="370"/>
      <c r="E27" s="371"/>
      <c r="F27" s="259"/>
      <c r="G27" s="4"/>
    </row>
    <row r="28" spans="1:7" s="2" customFormat="1" ht="15" customHeight="1" thickBot="1" x14ac:dyDescent="0.25">
      <c r="A28" s="374" t="s">
        <v>27</v>
      </c>
      <c r="B28" s="375"/>
      <c r="C28" s="375"/>
      <c r="D28" s="376"/>
      <c r="E28" s="43" t="s">
        <v>28</v>
      </c>
      <c r="F28" s="259"/>
      <c r="G28" s="4"/>
    </row>
    <row r="29" spans="1:7" s="2" customFormat="1" ht="15" customHeight="1" x14ac:dyDescent="0.2">
      <c r="A29" s="271" t="str">
        <f>+A38</f>
        <v>1.1. Motorista</v>
      </c>
      <c r="B29" s="272"/>
      <c r="C29" s="272"/>
      <c r="D29" s="66"/>
      <c r="E29" s="273">
        <f>C56</f>
        <v>1</v>
      </c>
      <c r="F29" s="259"/>
      <c r="G29" s="4"/>
    </row>
    <row r="30" spans="1:7" s="2" customFormat="1" ht="15" customHeight="1" thickBot="1" x14ac:dyDescent="0.25">
      <c r="A30" s="64" t="s">
        <v>41</v>
      </c>
      <c r="B30" s="65"/>
      <c r="C30" s="65"/>
      <c r="D30" s="67"/>
      <c r="E30" s="68">
        <f>SUM(E29:E29)</f>
        <v>1</v>
      </c>
      <c r="F30" s="259"/>
      <c r="G30" s="4"/>
    </row>
    <row r="31" spans="1:7" s="2" customFormat="1" ht="15" customHeight="1" thickBot="1" x14ac:dyDescent="0.25">
      <c r="A31" s="112"/>
      <c r="B31" s="113"/>
      <c r="C31" s="274"/>
      <c r="D31" s="274"/>
      <c r="E31" s="275"/>
      <c r="F31" s="259"/>
      <c r="G31" s="4"/>
    </row>
    <row r="32" spans="1:7" s="2" customFormat="1" ht="15" customHeight="1" x14ac:dyDescent="0.2">
      <c r="A32" s="361" t="s">
        <v>39</v>
      </c>
      <c r="B32" s="362"/>
      <c r="C32" s="362"/>
      <c r="D32" s="362"/>
      <c r="E32" s="43" t="s">
        <v>28</v>
      </c>
      <c r="F32" s="5"/>
      <c r="G32" s="4"/>
    </row>
    <row r="33" spans="1:7" s="2" customFormat="1" ht="15" customHeight="1" thickBot="1" x14ac:dyDescent="0.25">
      <c r="A33" s="276" t="str">
        <f>+A97</f>
        <v xml:space="preserve">3.1. Veículo/Máquina </v>
      </c>
      <c r="B33" s="277"/>
      <c r="C33" s="277"/>
      <c r="D33" s="278"/>
      <c r="E33" s="279">
        <f>C106</f>
        <v>1</v>
      </c>
      <c r="F33" s="5"/>
      <c r="G33" s="4"/>
    </row>
    <row r="34" spans="1:7" s="2" customFormat="1" ht="15" customHeight="1" thickBot="1" x14ac:dyDescent="0.25">
      <c r="A34" s="274"/>
      <c r="B34" s="274"/>
      <c r="C34" s="274"/>
      <c r="D34" s="5"/>
      <c r="E34" s="280"/>
      <c r="F34" s="5"/>
      <c r="G34" s="4"/>
    </row>
    <row r="35" spans="1:7" s="9" customFormat="1" ht="15.75" customHeight="1" thickBot="1" x14ac:dyDescent="0.25">
      <c r="A35" s="208" t="s">
        <v>139</v>
      </c>
      <c r="B35" s="227">
        <v>1</v>
      </c>
      <c r="C35" s="31"/>
      <c r="E35" s="131"/>
      <c r="G35" s="39"/>
    </row>
    <row r="36" spans="1:7" s="2" customFormat="1" ht="15.75" customHeight="1" x14ac:dyDescent="0.2">
      <c r="A36" s="274"/>
      <c r="B36" s="274"/>
      <c r="C36" s="274"/>
      <c r="D36" s="5"/>
      <c r="E36" s="281"/>
      <c r="F36" s="5"/>
      <c r="G36" s="4"/>
    </row>
    <row r="37" spans="1:7" ht="13.15" customHeight="1" x14ac:dyDescent="0.2">
      <c r="A37" s="9" t="s">
        <v>34</v>
      </c>
    </row>
    <row r="38" spans="1:7" ht="13.5" thickBot="1" x14ac:dyDescent="0.25">
      <c r="A38" s="5" t="s">
        <v>247</v>
      </c>
    </row>
    <row r="39" spans="1:7" ht="13.5" thickBot="1" x14ac:dyDescent="0.25">
      <c r="A39" s="53" t="s">
        <v>46</v>
      </c>
      <c r="B39" s="54" t="s">
        <v>47</v>
      </c>
      <c r="C39" s="54" t="s">
        <v>28</v>
      </c>
      <c r="D39" s="55" t="s">
        <v>161</v>
      </c>
      <c r="E39" s="55" t="s">
        <v>48</v>
      </c>
      <c r="F39" s="56" t="s">
        <v>49</v>
      </c>
    </row>
    <row r="40" spans="1:7" x14ac:dyDescent="0.2">
      <c r="A40" s="225" t="s">
        <v>177</v>
      </c>
      <c r="B40" s="257" t="s">
        <v>8</v>
      </c>
      <c r="C40" s="257">
        <v>1</v>
      </c>
      <c r="D40" s="226">
        <v>1952.87</v>
      </c>
      <c r="E40" s="282">
        <f>C40*D40</f>
        <v>1952.87</v>
      </c>
    </row>
    <row r="41" spans="1:7" hidden="1" x14ac:dyDescent="0.2">
      <c r="A41" s="225" t="s">
        <v>178</v>
      </c>
      <c r="B41" s="257" t="s">
        <v>8</v>
      </c>
      <c r="C41" s="257">
        <v>1</v>
      </c>
      <c r="D41" s="283">
        <v>1100</v>
      </c>
      <c r="E41" s="283"/>
    </row>
    <row r="42" spans="1:7" hidden="1" x14ac:dyDescent="0.2">
      <c r="A42" s="243" t="s">
        <v>7</v>
      </c>
      <c r="B42" s="252" t="s">
        <v>72</v>
      </c>
      <c r="C42" s="284"/>
      <c r="D42" s="243"/>
      <c r="E42" s="243"/>
    </row>
    <row r="43" spans="1:7" hidden="1" x14ac:dyDescent="0.2">
      <c r="A43" s="243"/>
      <c r="B43" s="252" t="s">
        <v>74</v>
      </c>
      <c r="C43" s="283">
        <f>C42*8/7</f>
        <v>0</v>
      </c>
      <c r="D43" s="283">
        <f>D40/220*0.2</f>
        <v>1.7753363636363635</v>
      </c>
      <c r="E43" s="283">
        <f>C42*D43</f>
        <v>0</v>
      </c>
    </row>
    <row r="44" spans="1:7" hidden="1" x14ac:dyDescent="0.2">
      <c r="A44" s="243" t="s">
        <v>22</v>
      </c>
      <c r="B44" s="252" t="s">
        <v>0</v>
      </c>
      <c r="C44" s="284"/>
      <c r="D44" s="283">
        <f>D40/220*2</f>
        <v>17.753363636363634</v>
      </c>
      <c r="E44" s="283">
        <f>C44*D44</f>
        <v>0</v>
      </c>
      <c r="G44" s="259" t="s">
        <v>167</v>
      </c>
    </row>
    <row r="45" spans="1:7" hidden="1" x14ac:dyDescent="0.2">
      <c r="A45" s="243" t="s">
        <v>73</v>
      </c>
      <c r="B45" s="252" t="s">
        <v>72</v>
      </c>
      <c r="C45" s="284"/>
      <c r="D45" s="283"/>
      <c r="E45" s="283"/>
      <c r="G45" s="259" t="s">
        <v>168</v>
      </c>
    </row>
    <row r="46" spans="1:7" hidden="1" x14ac:dyDescent="0.2">
      <c r="A46" s="243"/>
      <c r="B46" s="252" t="s">
        <v>74</v>
      </c>
      <c r="C46" s="283">
        <f>C45*8/7</f>
        <v>0</v>
      </c>
      <c r="D46" s="283">
        <f>D40/220*2*1.2</f>
        <v>21.30403636363636</v>
      </c>
      <c r="E46" s="283">
        <f>C46*D46</f>
        <v>0</v>
      </c>
      <c r="G46" s="259" t="s">
        <v>168</v>
      </c>
    </row>
    <row r="47" spans="1:7" hidden="1" x14ac:dyDescent="0.2">
      <c r="A47" s="243" t="s">
        <v>23</v>
      </c>
      <c r="B47" s="252" t="s">
        <v>0</v>
      </c>
      <c r="C47" s="284"/>
      <c r="D47" s="283">
        <f>D40/220*1.5</f>
        <v>13.315022727272726</v>
      </c>
      <c r="E47" s="283">
        <f>C47*D47</f>
        <v>0</v>
      </c>
      <c r="G47" s="259" t="s">
        <v>169</v>
      </c>
    </row>
    <row r="48" spans="1:7" hidden="1" x14ac:dyDescent="0.2">
      <c r="A48" s="243" t="s">
        <v>150</v>
      </c>
      <c r="B48" s="252" t="s">
        <v>72</v>
      </c>
      <c r="C48" s="284"/>
      <c r="D48" s="283"/>
      <c r="E48" s="283"/>
      <c r="G48" s="259" t="s">
        <v>170</v>
      </c>
    </row>
    <row r="49" spans="1:7" hidden="1" x14ac:dyDescent="0.2">
      <c r="A49" s="243"/>
      <c r="B49" s="252" t="s">
        <v>74</v>
      </c>
      <c r="C49" s="283">
        <f>C48*8/7</f>
        <v>0</v>
      </c>
      <c r="D49" s="283">
        <f>D40/220*1.5*1.2</f>
        <v>15.978027272727271</v>
      </c>
      <c r="E49" s="283">
        <f>C49*D49</f>
        <v>0</v>
      </c>
      <c r="G49" s="259" t="s">
        <v>170</v>
      </c>
    </row>
    <row r="50" spans="1:7" ht="13.15" hidden="1" customHeight="1" x14ac:dyDescent="0.2">
      <c r="A50" s="243" t="s">
        <v>152</v>
      </c>
      <c r="B50" s="252" t="s">
        <v>21</v>
      </c>
      <c r="D50" s="283">
        <f>63/302*(SUM(E44:E49))</f>
        <v>0</v>
      </c>
      <c r="E50" s="283">
        <f>D50</f>
        <v>0</v>
      </c>
      <c r="G50" s="259" t="s">
        <v>151</v>
      </c>
    </row>
    <row r="51" spans="1:7" hidden="1" x14ac:dyDescent="0.2">
      <c r="A51" s="243" t="s">
        <v>149</v>
      </c>
      <c r="B51" s="252"/>
      <c r="C51" s="285">
        <v>0</v>
      </c>
      <c r="D51" s="283"/>
      <c r="E51" s="283"/>
    </row>
    <row r="52" spans="1:7" hidden="1" x14ac:dyDescent="0.2">
      <c r="A52" s="243" t="s">
        <v>1</v>
      </c>
      <c r="B52" s="252" t="s">
        <v>2</v>
      </c>
      <c r="C52" s="286">
        <v>0</v>
      </c>
      <c r="D52" s="286">
        <f>IF(C51=2,SUM(E40:E50),IF(C51=1,SUM(E40:E50)*D41/D40,0))</f>
        <v>0</v>
      </c>
      <c r="E52" s="283">
        <f>C52*D52/100</f>
        <v>0</v>
      </c>
    </row>
    <row r="53" spans="1:7" s="9" customFormat="1" x14ac:dyDescent="0.2">
      <c r="A53" s="101" t="s">
        <v>3</v>
      </c>
      <c r="B53" s="102"/>
      <c r="C53" s="102"/>
      <c r="D53" s="103"/>
      <c r="E53" s="104">
        <f>SUM(E40:E52)</f>
        <v>1952.87</v>
      </c>
      <c r="F53" s="39"/>
      <c r="G53" s="39"/>
    </row>
    <row r="54" spans="1:7" x14ac:dyDescent="0.2">
      <c r="A54" s="243" t="s">
        <v>4</v>
      </c>
      <c r="B54" s="252" t="s">
        <v>2</v>
      </c>
      <c r="C54" s="287">
        <f>'Encargos Sociais'!C38*100</f>
        <v>69.265000000000001</v>
      </c>
      <c r="D54" s="283">
        <f>E53</f>
        <v>1952.87</v>
      </c>
      <c r="E54" s="283">
        <f>D54*C54/100</f>
        <v>1352.6554055000001</v>
      </c>
    </row>
    <row r="55" spans="1:7" s="9" customFormat="1" x14ac:dyDescent="0.2">
      <c r="A55" s="101" t="s">
        <v>217</v>
      </c>
      <c r="B55" s="102"/>
      <c r="C55" s="102"/>
      <c r="D55" s="103"/>
      <c r="E55" s="104">
        <f>E53+E54</f>
        <v>3305.5254055</v>
      </c>
      <c r="F55" s="39"/>
      <c r="G55" s="39"/>
    </row>
    <row r="56" spans="1:7" ht="13.5" thickBot="1" x14ac:dyDescent="0.25">
      <c r="A56" s="243" t="s">
        <v>5</v>
      </c>
      <c r="B56" s="252" t="s">
        <v>6</v>
      </c>
      <c r="C56" s="288">
        <v>1</v>
      </c>
      <c r="D56" s="283">
        <f>E55</f>
        <v>3305.5254055</v>
      </c>
      <c r="E56" s="283">
        <f>C56*D56</f>
        <v>3305.5254055</v>
      </c>
    </row>
    <row r="57" spans="1:7" ht="13.5" thickBot="1" x14ac:dyDescent="0.25">
      <c r="D57" s="263" t="s">
        <v>138</v>
      </c>
      <c r="E57" s="289">
        <f>B35</f>
        <v>1</v>
      </c>
      <c r="F57" s="107">
        <f>E56*E57</f>
        <v>3305.5254055</v>
      </c>
    </row>
    <row r="58" spans="1:7" ht="11.25" customHeight="1" x14ac:dyDescent="0.2">
      <c r="G58" s="5"/>
    </row>
    <row r="59" spans="1:7" ht="13.5" thickBot="1" x14ac:dyDescent="0.25">
      <c r="A59" s="5" t="s">
        <v>218</v>
      </c>
      <c r="B59" s="290"/>
      <c r="D59" s="5"/>
      <c r="E59" s="291"/>
      <c r="G59" s="5"/>
    </row>
    <row r="60" spans="1:7" ht="13.5" thickBot="1" x14ac:dyDescent="0.25">
      <c r="A60" s="53" t="s">
        <v>46</v>
      </c>
      <c r="B60" s="54" t="s">
        <v>47</v>
      </c>
      <c r="C60" s="54" t="s">
        <v>28</v>
      </c>
      <c r="D60" s="55" t="s">
        <v>161</v>
      </c>
      <c r="E60" s="55" t="s">
        <v>48</v>
      </c>
      <c r="F60" s="56" t="s">
        <v>49</v>
      </c>
      <c r="G60" s="5"/>
    </row>
    <row r="61" spans="1:7" x14ac:dyDescent="0.2">
      <c r="A61" s="243" t="s">
        <v>67</v>
      </c>
      <c r="B61" s="252" t="s">
        <v>21</v>
      </c>
      <c r="C61" s="292">
        <v>1</v>
      </c>
      <c r="D61" s="293">
        <v>4.5999999999999996</v>
      </c>
      <c r="E61" s="283"/>
      <c r="G61" s="5"/>
    </row>
    <row r="62" spans="1:7" x14ac:dyDescent="0.2">
      <c r="A62" s="243" t="s">
        <v>68</v>
      </c>
      <c r="B62" s="252" t="s">
        <v>69</v>
      </c>
      <c r="C62" s="294">
        <v>21</v>
      </c>
      <c r="D62" s="283"/>
      <c r="E62" s="283"/>
      <c r="G62" s="5"/>
    </row>
    <row r="63" spans="1:7" ht="13.5" thickBot="1" x14ac:dyDescent="0.25">
      <c r="A63" s="225" t="s">
        <v>248</v>
      </c>
      <c r="B63" s="257" t="s">
        <v>9</v>
      </c>
      <c r="C63" s="295">
        <f>$C$62*2*(C56)</f>
        <v>42</v>
      </c>
      <c r="D63" s="282">
        <f>D61-((E53*0.06)/C63)</f>
        <v>1.8101857142857143</v>
      </c>
      <c r="E63" s="282">
        <f>IFERROR(C63*D63,"-")</f>
        <v>76.027799999999999</v>
      </c>
      <c r="G63" s="5"/>
    </row>
    <row r="64" spans="1:7" ht="13.5" thickBot="1" x14ac:dyDescent="0.25">
      <c r="F64" s="19">
        <f>SUM(E63:E63)</f>
        <v>76.027799999999999</v>
      </c>
      <c r="G64" s="5"/>
    </row>
    <row r="65" spans="1:7" ht="11.25" customHeight="1" x14ac:dyDescent="0.2">
      <c r="G65" s="5"/>
    </row>
    <row r="66" spans="1:7" ht="13.5" thickBot="1" x14ac:dyDescent="0.25">
      <c r="A66" s="5" t="s">
        <v>219</v>
      </c>
      <c r="F66" s="20"/>
      <c r="G66" s="5"/>
    </row>
    <row r="67" spans="1:7" ht="13.5" thickBot="1" x14ac:dyDescent="0.25">
      <c r="A67" s="53" t="s">
        <v>46</v>
      </c>
      <c r="B67" s="54" t="s">
        <v>47</v>
      </c>
      <c r="C67" s="54" t="s">
        <v>28</v>
      </c>
      <c r="D67" s="55">
        <f>23.18*0.8</f>
        <v>18.544</v>
      </c>
      <c r="E67" s="55" t="s">
        <v>48</v>
      </c>
      <c r="F67" s="56" t="s">
        <v>49</v>
      </c>
      <c r="G67" s="5"/>
    </row>
    <row r="68" spans="1:7" ht="13.5" thickBot="1" x14ac:dyDescent="0.25">
      <c r="A68" s="243" t="str">
        <f>+A63</f>
        <v>Motorista</v>
      </c>
      <c r="B68" s="252" t="s">
        <v>10</v>
      </c>
      <c r="C68" s="296">
        <f>C62</f>
        <v>21</v>
      </c>
      <c r="D68" s="306">
        <f>21.425*0.8</f>
        <v>17.14</v>
      </c>
      <c r="E68" s="264">
        <f>C68*D68</f>
        <v>359.94</v>
      </c>
      <c r="F68" s="20"/>
      <c r="G68" s="5"/>
    </row>
    <row r="69" spans="1:7" ht="13.5" thickBot="1" x14ac:dyDescent="0.25">
      <c r="F69" s="19">
        <f>SUM(E68:E68)</f>
        <v>359.94</v>
      </c>
      <c r="G69" s="5"/>
    </row>
    <row r="70" spans="1:7" ht="13.5" thickBot="1" x14ac:dyDescent="0.25">
      <c r="A70" s="5" t="s">
        <v>235</v>
      </c>
      <c r="F70" s="20"/>
      <c r="G70" s="5"/>
    </row>
    <row r="71" spans="1:7" ht="13.5" thickBot="1" x14ac:dyDescent="0.25">
      <c r="A71" s="53" t="s">
        <v>46</v>
      </c>
      <c r="B71" s="54" t="s">
        <v>47</v>
      </c>
      <c r="C71" s="54" t="s">
        <v>28</v>
      </c>
      <c r="D71" s="55">
        <v>30</v>
      </c>
      <c r="E71" s="55" t="s">
        <v>48</v>
      </c>
      <c r="F71" s="56" t="s">
        <v>49</v>
      </c>
      <c r="G71" s="5"/>
    </row>
    <row r="72" spans="1:7" x14ac:dyDescent="0.2">
      <c r="A72" s="243" t="s">
        <v>236</v>
      </c>
      <c r="B72" s="252" t="s">
        <v>10</v>
      </c>
      <c r="C72" s="260">
        <v>1</v>
      </c>
      <c r="D72" s="306">
        <v>15.19</v>
      </c>
      <c r="E72" s="261">
        <f>C72*D72</f>
        <v>15.19</v>
      </c>
      <c r="F72" s="20"/>
      <c r="G72" s="5"/>
    </row>
    <row r="73" spans="1:7" ht="13.5" thickBot="1" x14ac:dyDescent="0.25">
      <c r="A73" s="243" t="s">
        <v>237</v>
      </c>
      <c r="B73" s="252" t="s">
        <v>10</v>
      </c>
      <c r="C73" s="260">
        <v>1</v>
      </c>
      <c r="D73" s="342">
        <v>14.196</v>
      </c>
      <c r="E73" s="261">
        <f>C73*D73</f>
        <v>14.196</v>
      </c>
      <c r="F73" s="20"/>
      <c r="G73" s="5"/>
    </row>
    <row r="74" spans="1:7" ht="13.5" thickBot="1" x14ac:dyDescent="0.25">
      <c r="A74" s="262"/>
      <c r="B74" s="262"/>
      <c r="D74" s="263" t="s">
        <v>204</v>
      </c>
      <c r="E74" s="264">
        <v>1</v>
      </c>
      <c r="F74" s="265">
        <f>SUM(E72:E73)*E74</f>
        <v>29.385999999999999</v>
      </c>
      <c r="G74" s="5"/>
    </row>
    <row r="75" spans="1:7" ht="13.5" thickBot="1" x14ac:dyDescent="0.25">
      <c r="D75" s="263"/>
      <c r="E75" s="297"/>
      <c r="G75" s="5"/>
    </row>
    <row r="76" spans="1:7" ht="13.5" thickBot="1" x14ac:dyDescent="0.25">
      <c r="A76" s="21" t="s">
        <v>70</v>
      </c>
      <c r="B76" s="22"/>
      <c r="C76" s="22"/>
      <c r="D76" s="23"/>
      <c r="E76" s="24"/>
      <c r="F76" s="19">
        <f>F57+F64+F69+F74</f>
        <v>3770.8792054999999</v>
      </c>
      <c r="G76" s="5"/>
    </row>
    <row r="78" spans="1:7" x14ac:dyDescent="0.2">
      <c r="A78" s="9" t="s">
        <v>32</v>
      </c>
      <c r="G78" s="5"/>
    </row>
    <row r="79" spans="1:7" ht="13.9" customHeight="1" thickBot="1" x14ac:dyDescent="0.25">
      <c r="A79" s="5" t="s">
        <v>242</v>
      </c>
      <c r="G79" s="5"/>
    </row>
    <row r="80" spans="1:7" ht="27.75" customHeight="1" thickBot="1" x14ac:dyDescent="0.25">
      <c r="A80" s="53" t="s">
        <v>46</v>
      </c>
      <c r="B80" s="54" t="s">
        <v>47</v>
      </c>
      <c r="C80" s="214" t="s">
        <v>171</v>
      </c>
      <c r="D80" s="55" t="s">
        <v>161</v>
      </c>
      <c r="E80" s="55" t="s">
        <v>48</v>
      </c>
      <c r="F80" s="56" t="s">
        <v>49</v>
      </c>
      <c r="G80" s="5"/>
    </row>
    <row r="81" spans="1:7" x14ac:dyDescent="0.2">
      <c r="A81" s="225" t="s">
        <v>50</v>
      </c>
      <c r="B81" s="257" t="s">
        <v>10</v>
      </c>
      <c r="C81" s="242">
        <v>6</v>
      </c>
      <c r="D81" s="226">
        <v>72</v>
      </c>
      <c r="E81" s="282">
        <f>IFERROR(D81/C81,0)</f>
        <v>12</v>
      </c>
      <c r="G81" s="5"/>
    </row>
    <row r="82" spans="1:7" ht="13.15" customHeight="1" x14ac:dyDescent="0.2">
      <c r="A82" s="243" t="s">
        <v>17</v>
      </c>
      <c r="B82" s="252" t="s">
        <v>10</v>
      </c>
      <c r="C82" s="242">
        <v>4</v>
      </c>
      <c r="D82" s="241">
        <v>42</v>
      </c>
      <c r="E82" s="282">
        <f t="shared" ref="E82:E89" si="1">IFERROR(D82/C82,0)</f>
        <v>10.5</v>
      </c>
      <c r="G82" s="5"/>
    </row>
    <row r="83" spans="1:7" x14ac:dyDescent="0.2">
      <c r="A83" s="243" t="s">
        <v>18</v>
      </c>
      <c r="B83" s="252" t="s">
        <v>10</v>
      </c>
      <c r="C83" s="242">
        <v>4</v>
      </c>
      <c r="D83" s="241">
        <v>40</v>
      </c>
      <c r="E83" s="282">
        <f t="shared" si="1"/>
        <v>10</v>
      </c>
      <c r="G83" s="5"/>
    </row>
    <row r="84" spans="1:7" ht="13.15" customHeight="1" x14ac:dyDescent="0.2">
      <c r="A84" s="243" t="s">
        <v>19</v>
      </c>
      <c r="B84" s="252" t="s">
        <v>10</v>
      </c>
      <c r="C84" s="242">
        <v>4</v>
      </c>
      <c r="D84" s="241">
        <v>78</v>
      </c>
      <c r="E84" s="282">
        <f t="shared" si="1"/>
        <v>19.5</v>
      </c>
      <c r="G84" s="5"/>
    </row>
    <row r="85" spans="1:7" ht="13.9" customHeight="1" x14ac:dyDescent="0.2">
      <c r="A85" s="243" t="s">
        <v>221</v>
      </c>
      <c r="B85" s="252" t="s">
        <v>35</v>
      </c>
      <c r="C85" s="242">
        <v>4</v>
      </c>
      <c r="D85" s="241">
        <v>75</v>
      </c>
      <c r="E85" s="282">
        <f t="shared" si="1"/>
        <v>18.75</v>
      </c>
      <c r="G85" s="5"/>
    </row>
    <row r="86" spans="1:7" ht="13.15" customHeight="1" x14ac:dyDescent="0.2">
      <c r="A86" s="243" t="s">
        <v>222</v>
      </c>
      <c r="B86" s="252" t="s">
        <v>35</v>
      </c>
      <c r="C86" s="242">
        <v>4</v>
      </c>
      <c r="D86" s="241">
        <v>12</v>
      </c>
      <c r="E86" s="282">
        <f t="shared" si="1"/>
        <v>3</v>
      </c>
    </row>
    <row r="87" spans="1:7" x14ac:dyDescent="0.2">
      <c r="A87" s="243" t="s">
        <v>51</v>
      </c>
      <c r="B87" s="252" t="s">
        <v>10</v>
      </c>
      <c r="C87" s="242">
        <v>12</v>
      </c>
      <c r="D87" s="241">
        <v>75</v>
      </c>
      <c r="E87" s="282">
        <f t="shared" si="1"/>
        <v>6.25</v>
      </c>
    </row>
    <row r="88" spans="1:7" x14ac:dyDescent="0.2">
      <c r="A88" s="243" t="s">
        <v>20</v>
      </c>
      <c r="B88" s="252" t="s">
        <v>35</v>
      </c>
      <c r="C88" s="242">
        <v>2</v>
      </c>
      <c r="D88" s="241">
        <v>26</v>
      </c>
      <c r="E88" s="282">
        <f t="shared" si="1"/>
        <v>13</v>
      </c>
    </row>
    <row r="89" spans="1:7" ht="13.15" customHeight="1" x14ac:dyDescent="0.2">
      <c r="A89" s="243" t="s">
        <v>45</v>
      </c>
      <c r="B89" s="252" t="s">
        <v>36</v>
      </c>
      <c r="C89" s="242">
        <v>2</v>
      </c>
      <c r="D89" s="241">
        <v>25</v>
      </c>
      <c r="E89" s="282">
        <f t="shared" si="1"/>
        <v>12.5</v>
      </c>
    </row>
    <row r="90" spans="1:7" ht="13.5" thickBot="1" x14ac:dyDescent="0.25">
      <c r="A90" s="243" t="s">
        <v>5</v>
      </c>
      <c r="B90" s="252" t="s">
        <v>6</v>
      </c>
      <c r="C90" s="298">
        <f>E29</f>
        <v>1</v>
      </c>
      <c r="D90" s="283">
        <f>+SUM(E81:E89)</f>
        <v>105.5</v>
      </c>
      <c r="E90" s="283">
        <f t="shared" ref="E90" si="2">C90*D90</f>
        <v>105.5</v>
      </c>
    </row>
    <row r="91" spans="1:7" ht="13.5" thickBot="1" x14ac:dyDescent="0.25">
      <c r="D91" s="263" t="s">
        <v>138</v>
      </c>
      <c r="E91" s="289">
        <f>$B$35</f>
        <v>1</v>
      </c>
      <c r="F91" s="107">
        <f>E90*E91</f>
        <v>105.5</v>
      </c>
    </row>
    <row r="92" spans="1:7" ht="11.25" customHeight="1" x14ac:dyDescent="0.2"/>
    <row r="93" spans="1:7" ht="11.25" customHeight="1" thickBot="1" x14ac:dyDescent="0.25">
      <c r="G93" s="5"/>
    </row>
    <row r="94" spans="1:7" ht="13.5" thickBot="1" x14ac:dyDescent="0.25">
      <c r="A94" s="21" t="s">
        <v>140</v>
      </c>
      <c r="B94" s="299"/>
      <c r="C94" s="299"/>
      <c r="D94" s="300"/>
      <c r="E94" s="301"/>
      <c r="F94" s="18">
        <f>+F91</f>
        <v>105.5</v>
      </c>
      <c r="G94" s="5"/>
    </row>
    <row r="95" spans="1:7" ht="11.25" customHeight="1" x14ac:dyDescent="0.2">
      <c r="G95" s="5"/>
    </row>
    <row r="96" spans="1:7" x14ac:dyDescent="0.2">
      <c r="A96" s="9" t="s">
        <v>224</v>
      </c>
      <c r="G96" s="5"/>
    </row>
    <row r="97" spans="1:10" x14ac:dyDescent="0.2">
      <c r="A97" s="5" t="s">
        <v>223</v>
      </c>
      <c r="G97" s="5"/>
    </row>
    <row r="98" spans="1:10" ht="13.5" thickBot="1" x14ac:dyDescent="0.25">
      <c r="A98" s="93" t="s">
        <v>33</v>
      </c>
      <c r="G98" s="5"/>
    </row>
    <row r="99" spans="1:10" ht="13.5" thickBot="1" x14ac:dyDescent="0.25">
      <c r="A99" s="53" t="s">
        <v>46</v>
      </c>
      <c r="B99" s="54" t="s">
        <v>47</v>
      </c>
      <c r="C99" s="54" t="s">
        <v>28</v>
      </c>
      <c r="D99" s="55" t="s">
        <v>161</v>
      </c>
      <c r="E99" s="55" t="s">
        <v>48</v>
      </c>
      <c r="F99" s="56" t="s">
        <v>49</v>
      </c>
    </row>
    <row r="100" spans="1:10" x14ac:dyDescent="0.2">
      <c r="A100" s="225" t="s">
        <v>78</v>
      </c>
      <c r="B100" s="257" t="s">
        <v>10</v>
      </c>
      <c r="C100" s="257">
        <v>1</v>
      </c>
      <c r="D100" s="226">
        <v>250000</v>
      </c>
      <c r="E100" s="282">
        <f>C100*D100</f>
        <v>250000</v>
      </c>
      <c r="G100" s="5"/>
    </row>
    <row r="101" spans="1:10" x14ac:dyDescent="0.2">
      <c r="A101" s="243" t="s">
        <v>75</v>
      </c>
      <c r="B101" s="252" t="s">
        <v>76</v>
      </c>
      <c r="C101" s="288">
        <v>15</v>
      </c>
      <c r="D101" s="286"/>
      <c r="E101" s="283"/>
      <c r="G101" s="5"/>
    </row>
    <row r="102" spans="1:10" x14ac:dyDescent="0.2">
      <c r="A102" s="243" t="s">
        <v>146</v>
      </c>
      <c r="B102" s="252" t="s">
        <v>76</v>
      </c>
      <c r="C102" s="288">
        <v>0</v>
      </c>
      <c r="D102" s="283"/>
      <c r="E102" s="283"/>
      <c r="F102" s="302"/>
      <c r="I102" s="303"/>
      <c r="J102" s="303"/>
    </row>
    <row r="103" spans="1:10" x14ac:dyDescent="0.2">
      <c r="A103" s="243" t="s">
        <v>77</v>
      </c>
      <c r="B103" s="252" t="s">
        <v>2</v>
      </c>
      <c r="C103" s="287">
        <v>70.73</v>
      </c>
      <c r="D103" s="283">
        <f>E100</f>
        <v>250000</v>
      </c>
      <c r="E103" s="283">
        <f>C103*D103/100</f>
        <v>176825</v>
      </c>
    </row>
    <row r="104" spans="1:10" ht="13.5" thickBot="1" x14ac:dyDescent="0.25">
      <c r="A104" s="219" t="s">
        <v>225</v>
      </c>
      <c r="B104" s="220" t="s">
        <v>8</v>
      </c>
      <c r="C104" s="220">
        <f>C101*12</f>
        <v>180</v>
      </c>
      <c r="D104" s="221">
        <f>IF(C102&lt;=C101,E103,0)</f>
        <v>176825</v>
      </c>
      <c r="E104" s="221">
        <f>IFERROR(D104/C104,0)</f>
        <v>982.36111111111109</v>
      </c>
    </row>
    <row r="105" spans="1:10" ht="13.5" thickTop="1" x14ac:dyDescent="0.2">
      <c r="A105" s="101" t="s">
        <v>226</v>
      </c>
      <c r="B105" s="102"/>
      <c r="C105" s="102"/>
      <c r="D105" s="103"/>
      <c r="E105" s="104">
        <f>E104</f>
        <v>982.36111111111109</v>
      </c>
    </row>
    <row r="106" spans="1:10" ht="13.5" thickBot="1" x14ac:dyDescent="0.25">
      <c r="A106" s="89" t="s">
        <v>173</v>
      </c>
      <c r="B106" s="90" t="s">
        <v>10</v>
      </c>
      <c r="C106" s="288">
        <v>1</v>
      </c>
      <c r="D106" s="91">
        <f>E105</f>
        <v>982.36111111111109</v>
      </c>
      <c r="E106" s="104">
        <f>C106*D106</f>
        <v>982.36111111111109</v>
      </c>
    </row>
    <row r="107" spans="1:10" ht="13.5" thickBot="1" x14ac:dyDescent="0.25">
      <c r="A107" s="218"/>
      <c r="B107" s="218"/>
      <c r="C107" s="218"/>
      <c r="D107" s="263" t="s">
        <v>138</v>
      </c>
      <c r="E107" s="289">
        <f>B35</f>
        <v>1</v>
      </c>
      <c r="F107" s="18">
        <f>E106*E107</f>
        <v>982.36111111111109</v>
      </c>
    </row>
    <row r="108" spans="1:10" ht="11.25" customHeight="1" x14ac:dyDescent="0.2"/>
    <row r="109" spans="1:10" ht="13.5" thickBot="1" x14ac:dyDescent="0.25">
      <c r="A109" s="93" t="s">
        <v>80</v>
      </c>
    </row>
    <row r="110" spans="1:10" ht="13.5" thickBot="1" x14ac:dyDescent="0.25">
      <c r="A110" s="95" t="s">
        <v>46</v>
      </c>
      <c r="B110" s="96" t="s">
        <v>47</v>
      </c>
      <c r="C110" s="96" t="s">
        <v>28</v>
      </c>
      <c r="D110" s="55" t="s">
        <v>161</v>
      </c>
      <c r="E110" s="97" t="s">
        <v>48</v>
      </c>
      <c r="F110" s="56" t="s">
        <v>49</v>
      </c>
      <c r="I110" s="303"/>
      <c r="J110" s="303"/>
    </row>
    <row r="111" spans="1:10" x14ac:dyDescent="0.2">
      <c r="A111" s="243" t="s">
        <v>79</v>
      </c>
      <c r="B111" s="252" t="s">
        <v>10</v>
      </c>
      <c r="C111" s="345">
        <v>14</v>
      </c>
      <c r="D111" s="283">
        <f>D100</f>
        <v>250000</v>
      </c>
      <c r="E111" s="283">
        <f>C111*D111</f>
        <v>3500000</v>
      </c>
      <c r="F111" s="302"/>
      <c r="I111" s="303"/>
      <c r="J111" s="303"/>
    </row>
    <row r="112" spans="1:10" x14ac:dyDescent="0.2">
      <c r="A112" s="243" t="s">
        <v>148</v>
      </c>
      <c r="B112" s="252" t="s">
        <v>2</v>
      </c>
      <c r="C112" s="288">
        <v>14.25</v>
      </c>
      <c r="D112" s="283"/>
      <c r="E112" s="283"/>
      <c r="F112" s="302"/>
      <c r="I112" s="303"/>
      <c r="J112" s="303"/>
    </row>
    <row r="113" spans="1:10" x14ac:dyDescent="0.2">
      <c r="A113" s="243" t="s">
        <v>147</v>
      </c>
      <c r="B113" s="252" t="s">
        <v>21</v>
      </c>
      <c r="C113" s="304">
        <f>IFERROR(IF(C102&lt;=C101,E100-(C103/(100*C101)*C102)*E100,E100-E103),0)*0.35</f>
        <v>87500</v>
      </c>
      <c r="D113" s="283"/>
      <c r="E113" s="283"/>
      <c r="F113" s="302"/>
      <c r="I113" s="303"/>
      <c r="J113" s="303"/>
    </row>
    <row r="114" spans="1:10" x14ac:dyDescent="0.2">
      <c r="A114" s="243" t="s">
        <v>81</v>
      </c>
      <c r="B114" s="252" t="s">
        <v>21</v>
      </c>
      <c r="C114" s="286">
        <f>IFERROR(IF(C102&gt;=C101,C113,((((C113)-(E100-E103))*(((C101-C102)+1)/(2*(C101-C102))))+(E100-E103))),0)</f>
        <v>80815</v>
      </c>
      <c r="D114" s="283"/>
      <c r="E114" s="283"/>
      <c r="F114" s="302"/>
      <c r="I114" s="303"/>
      <c r="J114" s="303"/>
    </row>
    <row r="115" spans="1:10" ht="13.5" thickBot="1" x14ac:dyDescent="0.25">
      <c r="A115" s="219" t="s">
        <v>82</v>
      </c>
      <c r="B115" s="220" t="s">
        <v>21</v>
      </c>
      <c r="C115" s="220"/>
      <c r="D115" s="222">
        <f>C112*C114/12/100</f>
        <v>959.67812500000002</v>
      </c>
      <c r="E115" s="221">
        <f>D115</f>
        <v>959.67812500000002</v>
      </c>
      <c r="F115" s="302"/>
      <c r="I115" s="303"/>
      <c r="J115" s="303"/>
    </row>
    <row r="116" spans="1:10" ht="13.5" hidden="1" thickTop="1" x14ac:dyDescent="0.2">
      <c r="A116" s="101" t="s">
        <v>206</v>
      </c>
      <c r="B116" s="90" t="s">
        <v>10</v>
      </c>
      <c r="C116" s="252">
        <f>C106</f>
        <v>1</v>
      </c>
      <c r="D116" s="266">
        <f>E115</f>
        <v>959.67812500000002</v>
      </c>
      <c r="E116" s="104">
        <f>C116*D116</f>
        <v>959.67812500000002</v>
      </c>
      <c r="F116" s="302"/>
      <c r="I116" s="303"/>
      <c r="J116" s="303"/>
    </row>
    <row r="117" spans="1:10" ht="13.5" hidden="1" thickTop="1" x14ac:dyDescent="0.2">
      <c r="A117" s="101" t="s">
        <v>207</v>
      </c>
      <c r="B117" s="90" t="s">
        <v>10</v>
      </c>
      <c r="C117" s="252">
        <v>1</v>
      </c>
      <c r="D117" s="266" t="e">
        <f>#REF!</f>
        <v>#REF!</v>
      </c>
      <c r="E117" s="104" t="e">
        <f>C117*D117</f>
        <v>#REF!</v>
      </c>
      <c r="F117" s="302"/>
      <c r="I117" s="303"/>
      <c r="J117" s="303"/>
    </row>
    <row r="118" spans="1:10" ht="14.25" thickTop="1" thickBot="1" x14ac:dyDescent="0.25">
      <c r="A118" s="89" t="s">
        <v>208</v>
      </c>
      <c r="B118" s="90" t="s">
        <v>10</v>
      </c>
      <c r="C118" s="252">
        <v>1</v>
      </c>
      <c r="D118" s="91">
        <f>E115</f>
        <v>959.67812500000002</v>
      </c>
      <c r="E118" s="104">
        <f>C118*D118</f>
        <v>959.67812500000002</v>
      </c>
      <c r="F118" s="302"/>
      <c r="I118" s="303"/>
      <c r="J118" s="303"/>
    </row>
    <row r="119" spans="1:10" ht="13.5" thickBot="1" x14ac:dyDescent="0.25">
      <c r="C119" s="305"/>
      <c r="D119" s="263" t="s">
        <v>138</v>
      </c>
      <c r="E119" s="289">
        <f>E107</f>
        <v>1</v>
      </c>
      <c r="F119" s="18">
        <f>E118*E119</f>
        <v>959.67812500000002</v>
      </c>
      <c r="I119" s="303"/>
      <c r="J119" s="303"/>
    </row>
    <row r="120" spans="1:10" ht="11.25" customHeight="1" x14ac:dyDescent="0.2">
      <c r="I120" s="303"/>
      <c r="J120" s="303"/>
    </row>
    <row r="121" spans="1:10" ht="13.5" thickBot="1" x14ac:dyDescent="0.25">
      <c r="A121" s="5" t="s">
        <v>37</v>
      </c>
      <c r="I121" s="303"/>
      <c r="J121" s="303"/>
    </row>
    <row r="122" spans="1:10" ht="13.5" thickBot="1" x14ac:dyDescent="0.25">
      <c r="A122" s="53" t="s">
        <v>46</v>
      </c>
      <c r="B122" s="54" t="s">
        <v>47</v>
      </c>
      <c r="C122" s="54" t="s">
        <v>28</v>
      </c>
      <c r="D122" s="55" t="s">
        <v>161</v>
      </c>
      <c r="E122" s="55" t="s">
        <v>48</v>
      </c>
      <c r="F122" s="56" t="s">
        <v>49</v>
      </c>
      <c r="I122" s="303"/>
      <c r="J122" s="303"/>
    </row>
    <row r="123" spans="1:10" hidden="1" x14ac:dyDescent="0.2">
      <c r="A123" s="225" t="s">
        <v>11</v>
      </c>
      <c r="B123" s="257" t="s">
        <v>10</v>
      </c>
      <c r="C123" s="282">
        <f>C106</f>
        <v>1</v>
      </c>
      <c r="D123" s="282">
        <v>0</v>
      </c>
      <c r="E123" s="282">
        <f>C123*D123</f>
        <v>0</v>
      </c>
      <c r="I123" s="303"/>
      <c r="J123" s="303"/>
    </row>
    <row r="124" spans="1:10" hidden="1" x14ac:dyDescent="0.2">
      <c r="A124" s="243" t="s">
        <v>137</v>
      </c>
      <c r="B124" s="252" t="s">
        <v>10</v>
      </c>
      <c r="C124" s="282">
        <f>C106</f>
        <v>1</v>
      </c>
      <c r="D124" s="306">
        <v>0</v>
      </c>
      <c r="E124" s="283">
        <f>C124*D124</f>
        <v>0</v>
      </c>
      <c r="I124" s="303"/>
      <c r="J124" s="303"/>
    </row>
    <row r="125" spans="1:10" x14ac:dyDescent="0.2">
      <c r="A125" s="243" t="s">
        <v>12</v>
      </c>
      <c r="B125" s="252" t="s">
        <v>10</v>
      </c>
      <c r="C125" s="282">
        <f>C106</f>
        <v>1</v>
      </c>
      <c r="D125" s="306">
        <v>3500</v>
      </c>
      <c r="E125" s="283">
        <f>C125*D125</f>
        <v>3500</v>
      </c>
      <c r="F125" s="28"/>
      <c r="I125" s="303"/>
      <c r="J125" s="303"/>
    </row>
    <row r="126" spans="1:10" ht="13.5" thickBot="1" x14ac:dyDescent="0.25">
      <c r="A126" s="89" t="s">
        <v>13</v>
      </c>
      <c r="B126" s="90" t="s">
        <v>8</v>
      </c>
      <c r="C126" s="90">
        <v>12</v>
      </c>
      <c r="D126" s="91">
        <f>SUM(E123:E125)</f>
        <v>3500</v>
      </c>
      <c r="E126" s="91">
        <f>D126/C126</f>
        <v>291.66666666666669</v>
      </c>
      <c r="I126" s="303"/>
      <c r="J126" s="303"/>
    </row>
    <row r="127" spans="1:10" ht="13.5" thickBot="1" x14ac:dyDescent="0.25">
      <c r="D127" s="263" t="s">
        <v>138</v>
      </c>
      <c r="E127" s="289">
        <f>E119</f>
        <v>1</v>
      </c>
      <c r="F127" s="107">
        <f>E126*E127</f>
        <v>291.66666666666669</v>
      </c>
      <c r="I127" s="303"/>
      <c r="J127" s="303"/>
    </row>
    <row r="128" spans="1:10" ht="11.25" customHeight="1" x14ac:dyDescent="0.2">
      <c r="I128" s="303"/>
      <c r="J128" s="303"/>
    </row>
    <row r="129" spans="1:10" x14ac:dyDescent="0.2">
      <c r="A129" s="5" t="s">
        <v>243</v>
      </c>
      <c r="B129" s="307"/>
      <c r="I129" s="303"/>
      <c r="J129" s="303"/>
    </row>
    <row r="130" spans="1:10" ht="13.5" thickBot="1" x14ac:dyDescent="0.25">
      <c r="A130" s="89" t="s">
        <v>227</v>
      </c>
      <c r="B130" s="308">
        <v>176</v>
      </c>
      <c r="I130" s="303"/>
      <c r="J130" s="303"/>
    </row>
    <row r="131" spans="1:10" ht="13.5" thickBot="1" x14ac:dyDescent="0.25">
      <c r="A131" s="53" t="s">
        <v>46</v>
      </c>
      <c r="B131" s="54" t="s">
        <v>47</v>
      </c>
      <c r="C131" s="54" t="s">
        <v>172</v>
      </c>
      <c r="D131" s="55" t="s">
        <v>161</v>
      </c>
      <c r="E131" s="55" t="s">
        <v>48</v>
      </c>
      <c r="F131" s="56" t="s">
        <v>49</v>
      </c>
      <c r="I131" s="303"/>
      <c r="J131" s="303"/>
    </row>
    <row r="132" spans="1:10" x14ac:dyDescent="0.2">
      <c r="A132" s="225" t="s">
        <v>228</v>
      </c>
      <c r="B132" s="257" t="s">
        <v>229</v>
      </c>
      <c r="C132" s="309">
        <v>8</v>
      </c>
      <c r="D132" s="310">
        <v>7.09</v>
      </c>
      <c r="E132" s="282"/>
      <c r="I132" s="303"/>
      <c r="J132" s="303"/>
    </row>
    <row r="133" spans="1:10" x14ac:dyDescent="0.2">
      <c r="A133" s="243" t="s">
        <v>14</v>
      </c>
      <c r="B133" s="252" t="s">
        <v>230</v>
      </c>
      <c r="C133" s="283">
        <f>B130</f>
        <v>176</v>
      </c>
      <c r="D133" s="311">
        <f>C132*D132</f>
        <v>56.72</v>
      </c>
      <c r="E133" s="283">
        <f>IFERROR(C133*D133,"-")</f>
        <v>9982.7199999999993</v>
      </c>
      <c r="I133" s="303"/>
      <c r="J133" s="303"/>
    </row>
    <row r="134" spans="1:10" ht="13.5" thickBot="1" x14ac:dyDescent="0.25">
      <c r="A134" s="89" t="s">
        <v>238</v>
      </c>
      <c r="B134" s="90"/>
      <c r="C134" s="216"/>
      <c r="D134" s="217"/>
      <c r="E134" s="283"/>
      <c r="G134" s="312"/>
      <c r="I134" s="303"/>
      <c r="J134" s="303"/>
    </row>
    <row r="135" spans="1:10" ht="13.5" thickBot="1" x14ac:dyDescent="0.25">
      <c r="F135" s="18">
        <f>SUM(E132:E133)</f>
        <v>9982.7199999999993</v>
      </c>
      <c r="I135" s="303"/>
      <c r="J135" s="303"/>
    </row>
    <row r="136" spans="1:10" ht="11.25" customHeight="1" x14ac:dyDescent="0.2">
      <c r="I136" s="303"/>
      <c r="J136" s="303"/>
    </row>
    <row r="137" spans="1:10" ht="13.5" thickBot="1" x14ac:dyDescent="0.25">
      <c r="A137" s="5" t="s">
        <v>239</v>
      </c>
      <c r="I137" s="303"/>
      <c r="J137" s="303"/>
    </row>
    <row r="138" spans="1:10" ht="13.5" thickBot="1" x14ac:dyDescent="0.25">
      <c r="A138" s="53" t="s">
        <v>46</v>
      </c>
      <c r="B138" s="54" t="s">
        <v>47</v>
      </c>
      <c r="C138" s="54" t="s">
        <v>28</v>
      </c>
      <c r="D138" s="55" t="s">
        <v>161</v>
      </c>
      <c r="E138" s="55" t="s">
        <v>48</v>
      </c>
      <c r="F138" s="56" t="s">
        <v>49</v>
      </c>
      <c r="I138" s="303"/>
      <c r="J138" s="303"/>
    </row>
    <row r="139" spans="1:10" ht="13.5" thickBot="1" x14ac:dyDescent="0.25">
      <c r="A139" s="225" t="s">
        <v>249</v>
      </c>
      <c r="B139" s="257" t="s">
        <v>203</v>
      </c>
      <c r="C139" s="283">
        <f>C133</f>
        <v>176</v>
      </c>
      <c r="D139" s="226">
        <v>38</v>
      </c>
      <c r="E139" s="282">
        <f>C139*D139</f>
        <v>6688</v>
      </c>
      <c r="I139" s="303"/>
      <c r="J139" s="303"/>
    </row>
    <row r="140" spans="1:10" ht="13.5" thickBot="1" x14ac:dyDescent="0.25">
      <c r="F140" s="18">
        <f>E139</f>
        <v>6688</v>
      </c>
      <c r="I140" s="303"/>
      <c r="J140" s="303"/>
    </row>
    <row r="141" spans="1:10" hidden="1" x14ac:dyDescent="0.2">
      <c r="A141" s="5" t="s">
        <v>44</v>
      </c>
      <c r="I141" s="303"/>
      <c r="J141" s="303"/>
    </row>
    <row r="142" spans="1:10" ht="13.5" hidden="1" thickBot="1" x14ac:dyDescent="0.25">
      <c r="A142" s="53" t="s">
        <v>46</v>
      </c>
      <c r="B142" s="54" t="s">
        <v>47</v>
      </c>
      <c r="C142" s="54" t="s">
        <v>28</v>
      </c>
      <c r="D142" s="55" t="s">
        <v>161</v>
      </c>
      <c r="E142" s="55" t="s">
        <v>48</v>
      </c>
      <c r="F142" s="56" t="s">
        <v>49</v>
      </c>
      <c r="I142" s="303"/>
      <c r="J142" s="303"/>
    </row>
    <row r="143" spans="1:10" hidden="1" x14ac:dyDescent="0.2">
      <c r="A143" s="225" t="s">
        <v>205</v>
      </c>
      <c r="B143" s="257" t="s">
        <v>10</v>
      </c>
      <c r="C143" s="313">
        <v>0</v>
      </c>
      <c r="D143" s="226">
        <v>6000</v>
      </c>
      <c r="E143" s="282">
        <f>C143*D143</f>
        <v>0</v>
      </c>
      <c r="I143" s="303"/>
      <c r="J143" s="303"/>
    </row>
    <row r="144" spans="1:10" hidden="1" x14ac:dyDescent="0.2">
      <c r="A144" s="225" t="s">
        <v>83</v>
      </c>
      <c r="B144" s="257" t="s">
        <v>10</v>
      </c>
      <c r="C144" s="313">
        <v>2</v>
      </c>
      <c r="D144" s="314"/>
      <c r="E144" s="282"/>
      <c r="I144" s="303"/>
      <c r="J144" s="303"/>
    </row>
    <row r="145" spans="1:10" hidden="1" x14ac:dyDescent="0.2">
      <c r="A145" s="225" t="s">
        <v>52</v>
      </c>
      <c r="B145" s="257" t="s">
        <v>10</v>
      </c>
      <c r="C145" s="282">
        <f>C143*C144</f>
        <v>0</v>
      </c>
      <c r="D145" s="226">
        <v>3000</v>
      </c>
      <c r="E145" s="282">
        <f>C145*D145</f>
        <v>0</v>
      </c>
      <c r="I145" s="303"/>
      <c r="J145" s="303"/>
    </row>
    <row r="146" spans="1:10" hidden="1" x14ac:dyDescent="0.2">
      <c r="A146" s="243" t="s">
        <v>202</v>
      </c>
      <c r="B146" s="252" t="s">
        <v>16</v>
      </c>
      <c r="C146" s="315">
        <v>10000</v>
      </c>
      <c r="D146" s="283">
        <f>E143+E145</f>
        <v>0</v>
      </c>
      <c r="E146" s="283">
        <f>IFERROR(D146/C146,"-")</f>
        <v>0</v>
      </c>
      <c r="I146" s="303"/>
      <c r="J146" s="303"/>
    </row>
    <row r="147" spans="1:10" hidden="1" x14ac:dyDescent="0.2">
      <c r="A147" s="243" t="s">
        <v>38</v>
      </c>
      <c r="B147" s="252" t="s">
        <v>15</v>
      </c>
      <c r="C147" s="283">
        <f>B130</f>
        <v>176</v>
      </c>
      <c r="D147" s="283">
        <f>E146</f>
        <v>0</v>
      </c>
      <c r="E147" s="283">
        <f>IFERROR(C147*D147,0)</f>
        <v>0</v>
      </c>
      <c r="I147" s="303"/>
      <c r="J147" s="303"/>
    </row>
    <row r="148" spans="1:10" ht="13.5" hidden="1" thickBot="1" x14ac:dyDescent="0.25">
      <c r="F148" s="18">
        <f>E147</f>
        <v>0</v>
      </c>
      <c r="I148" s="303"/>
      <c r="J148" s="303"/>
    </row>
    <row r="149" spans="1:10" ht="11.25" customHeight="1" thickBot="1" x14ac:dyDescent="0.25">
      <c r="G149" s="5"/>
    </row>
    <row r="150" spans="1:10" ht="13.5" thickBot="1" x14ac:dyDescent="0.25">
      <c r="A150" s="21" t="s">
        <v>157</v>
      </c>
      <c r="B150" s="22"/>
      <c r="C150" s="22"/>
      <c r="D150" s="23"/>
      <c r="E150" s="24"/>
      <c r="F150" s="18">
        <f>+SUM(F100:F149)</f>
        <v>18904.425902777777</v>
      </c>
      <c r="G150" s="5"/>
    </row>
    <row r="151" spans="1:10" ht="11.25" customHeight="1" thickBot="1" x14ac:dyDescent="0.25">
      <c r="G151" s="5"/>
    </row>
    <row r="152" spans="1:10" ht="13.5" hidden="1" thickBot="1" x14ac:dyDescent="0.25">
      <c r="A152" s="9" t="s">
        <v>210</v>
      </c>
      <c r="B152" s="9"/>
      <c r="C152" s="9"/>
      <c r="D152" s="31"/>
      <c r="E152" s="31"/>
      <c r="F152" s="30"/>
      <c r="G152" s="5"/>
    </row>
    <row r="153" spans="1:10" ht="11.25" hidden="1" customHeight="1" thickBot="1" x14ac:dyDescent="0.25">
      <c r="G153" s="5"/>
    </row>
    <row r="154" spans="1:10" ht="13.5" hidden="1" thickBot="1" x14ac:dyDescent="0.25">
      <c r="A154" s="53" t="s">
        <v>46</v>
      </c>
      <c r="B154" s="54" t="s">
        <v>47</v>
      </c>
      <c r="C154" s="54" t="s">
        <v>28</v>
      </c>
      <c r="D154" s="55" t="s">
        <v>161</v>
      </c>
      <c r="E154" s="55" t="s">
        <v>48</v>
      </c>
      <c r="F154" s="56" t="s">
        <v>49</v>
      </c>
      <c r="G154" s="5"/>
    </row>
    <row r="155" spans="1:10" ht="13.5" hidden="1" thickBot="1" x14ac:dyDescent="0.25">
      <c r="A155" s="243" t="s">
        <v>53</v>
      </c>
      <c r="B155" s="252" t="s">
        <v>10</v>
      </c>
      <c r="C155" s="316">
        <v>0</v>
      </c>
      <c r="D155" s="226">
        <v>50</v>
      </c>
      <c r="E155" s="283">
        <f t="shared" ref="E155:E160" si="3">C155*D155</f>
        <v>0</v>
      </c>
      <c r="F155" s="317"/>
      <c r="G155" s="5"/>
    </row>
    <row r="156" spans="1:10" ht="13.5" hidden="1" thickBot="1" x14ac:dyDescent="0.25">
      <c r="A156" s="243"/>
      <c r="B156" s="252"/>
      <c r="C156" s="316"/>
      <c r="D156" s="226"/>
      <c r="E156" s="283">
        <f t="shared" si="3"/>
        <v>0</v>
      </c>
      <c r="F156" s="317"/>
      <c r="G156" s="5"/>
    </row>
    <row r="157" spans="1:10" ht="13.5" hidden="1" thickBot="1" x14ac:dyDescent="0.25">
      <c r="A157" s="243"/>
      <c r="B157" s="252"/>
      <c r="C157" s="316"/>
      <c r="D157" s="226"/>
      <c r="E157" s="283">
        <f t="shared" si="3"/>
        <v>0</v>
      </c>
      <c r="F157" s="317"/>
      <c r="G157" s="5"/>
    </row>
    <row r="158" spans="1:10" ht="13.5" hidden="1" thickBot="1" x14ac:dyDescent="0.25">
      <c r="A158" s="243"/>
      <c r="B158" s="252"/>
      <c r="C158" s="242"/>
      <c r="D158" s="226"/>
      <c r="E158" s="283"/>
      <c r="F158" s="317"/>
      <c r="G158" s="5"/>
    </row>
    <row r="159" spans="1:10" ht="13.5" hidden="1" thickBot="1" x14ac:dyDescent="0.25">
      <c r="A159" s="243"/>
      <c r="B159" s="252"/>
      <c r="C159" s="283"/>
      <c r="D159" s="306"/>
      <c r="E159" s="283">
        <f t="shared" si="3"/>
        <v>0</v>
      </c>
      <c r="F159" s="317"/>
      <c r="G159" s="5"/>
    </row>
    <row r="160" spans="1:10" ht="13.5" hidden="1" thickBot="1" x14ac:dyDescent="0.25">
      <c r="A160" s="243" t="s">
        <v>42</v>
      </c>
      <c r="B160" s="252" t="s">
        <v>40</v>
      </c>
      <c r="C160" s="316"/>
      <c r="D160" s="226"/>
      <c r="E160" s="283">
        <f t="shared" si="3"/>
        <v>0</v>
      </c>
      <c r="F160" s="317"/>
      <c r="G160" s="5"/>
    </row>
    <row r="161" spans="1:10" ht="13.5" hidden="1" thickBot="1" x14ac:dyDescent="0.25">
      <c r="A161" s="9"/>
      <c r="B161" s="9"/>
      <c r="C161" s="9"/>
      <c r="D161" s="9"/>
      <c r="E161" s="31"/>
      <c r="F161" s="18">
        <f>SUM(E155:E160)</f>
        <v>0</v>
      </c>
      <c r="G161" s="5"/>
    </row>
    <row r="162" spans="1:10" ht="11.25" hidden="1" customHeight="1" thickBot="1" x14ac:dyDescent="0.25">
      <c r="G162" s="5"/>
    </row>
    <row r="163" spans="1:10" ht="13.5" hidden="1" thickBot="1" x14ac:dyDescent="0.25">
      <c r="A163" s="21" t="s">
        <v>158</v>
      </c>
      <c r="B163" s="22"/>
      <c r="C163" s="22"/>
      <c r="D163" s="23"/>
      <c r="E163" s="24"/>
      <c r="F163" s="18">
        <f>+F161</f>
        <v>0</v>
      </c>
      <c r="G163" s="5"/>
    </row>
    <row r="164" spans="1:10" ht="11.25" hidden="1" customHeight="1" x14ac:dyDescent="0.2">
      <c r="G164" s="5"/>
    </row>
    <row r="165" spans="1:10" ht="13.5" hidden="1" thickBot="1" x14ac:dyDescent="0.25">
      <c r="A165" s="9" t="s">
        <v>201</v>
      </c>
      <c r="B165" s="9"/>
      <c r="C165" s="9"/>
      <c r="D165" s="31"/>
      <c r="E165" s="31"/>
      <c r="F165" s="30"/>
    </row>
    <row r="166" spans="1:10" ht="11.25" hidden="1" customHeight="1" thickBot="1" x14ac:dyDescent="0.25"/>
    <row r="167" spans="1:10" ht="13.5" hidden="1" thickBot="1" x14ac:dyDescent="0.25">
      <c r="A167" s="53" t="s">
        <v>46</v>
      </c>
      <c r="B167" s="54" t="s">
        <v>47</v>
      </c>
      <c r="C167" s="54" t="s">
        <v>28</v>
      </c>
      <c r="D167" s="55" t="s">
        <v>161</v>
      </c>
      <c r="E167" s="55" t="s">
        <v>48</v>
      </c>
      <c r="F167" s="56" t="s">
        <v>49</v>
      </c>
    </row>
    <row r="168" spans="1:10" ht="13.5" hidden="1" thickBot="1" x14ac:dyDescent="0.25">
      <c r="A168" s="243" t="s">
        <v>156</v>
      </c>
      <c r="B168" s="47" t="s">
        <v>40</v>
      </c>
      <c r="C168" s="298">
        <v>0</v>
      </c>
      <c r="D168" s="306">
        <v>600</v>
      </c>
      <c r="E168" s="283">
        <f>+D168*C168</f>
        <v>0</v>
      </c>
      <c r="F168" s="317"/>
    </row>
    <row r="169" spans="1:10" ht="13.5" hidden="1" thickBot="1" x14ac:dyDescent="0.25">
      <c r="A169" s="243" t="s">
        <v>43</v>
      </c>
      <c r="B169" s="47" t="s">
        <v>8</v>
      </c>
      <c r="C169" s="252">
        <v>60</v>
      </c>
      <c r="D169" s="69">
        <f>SUM(E168:E168)</f>
        <v>0</v>
      </c>
      <c r="E169" s="69">
        <f>+D169/C169</f>
        <v>0</v>
      </c>
      <c r="F169" s="317"/>
    </row>
    <row r="170" spans="1:10" ht="13.5" hidden="1" thickBot="1" x14ac:dyDescent="0.25">
      <c r="A170" s="243" t="s">
        <v>25</v>
      </c>
      <c r="B170" s="47" t="s">
        <v>8</v>
      </c>
      <c r="C170" s="252">
        <v>1</v>
      </c>
      <c r="D170" s="306">
        <v>100</v>
      </c>
      <c r="E170" s="283">
        <f>C170*D170</f>
        <v>100</v>
      </c>
      <c r="F170" s="317"/>
    </row>
    <row r="171" spans="1:10" ht="13.5" hidden="1" thickBot="1" x14ac:dyDescent="0.25">
      <c r="A171" s="243" t="s">
        <v>25</v>
      </c>
      <c r="B171" s="47" t="s">
        <v>209</v>
      </c>
      <c r="C171" s="252">
        <v>0</v>
      </c>
      <c r="D171" s="69">
        <f>+E170</f>
        <v>100</v>
      </c>
      <c r="E171" s="69">
        <f>C171*D171</f>
        <v>0</v>
      </c>
      <c r="F171" s="317"/>
    </row>
    <row r="172" spans="1:10" ht="13.5" hidden="1" thickBot="1" x14ac:dyDescent="0.25">
      <c r="A172" s="70"/>
      <c r="B172" s="70"/>
      <c r="D172" s="263" t="s">
        <v>138</v>
      </c>
      <c r="E172" s="289">
        <f>E119</f>
        <v>1</v>
      </c>
      <c r="F172" s="18">
        <f>(E171+E169)*E172</f>
        <v>0</v>
      </c>
    </row>
    <row r="173" spans="1:10" s="46" customFormat="1" ht="11.25" hidden="1" customHeight="1" thickBot="1" x14ac:dyDescent="0.25">
      <c r="A173" s="5"/>
      <c r="B173" s="5"/>
      <c r="C173" s="5"/>
      <c r="D173" s="259"/>
      <c r="E173" s="259"/>
      <c r="F173" s="259"/>
      <c r="G173" s="72"/>
    </row>
    <row r="174" spans="1:10" ht="13.5" hidden="1" thickBot="1" x14ac:dyDescent="0.25">
      <c r="A174" s="21" t="s">
        <v>155</v>
      </c>
      <c r="B174" s="22"/>
      <c r="C174" s="22"/>
      <c r="D174" s="23"/>
      <c r="E174" s="24"/>
      <c r="F174" s="18">
        <f>+F172</f>
        <v>0</v>
      </c>
    </row>
    <row r="175" spans="1:10" s="259" customFormat="1" ht="17.25" customHeight="1" thickBot="1" x14ac:dyDescent="0.25">
      <c r="A175" s="21" t="s">
        <v>159</v>
      </c>
      <c r="B175" s="299"/>
      <c r="C175" s="299"/>
      <c r="D175" s="300"/>
      <c r="E175" s="301"/>
      <c r="F175" s="19">
        <f>+F76+F94+F150+F163+F174</f>
        <v>22780.805108277778</v>
      </c>
      <c r="H175" s="5"/>
      <c r="I175" s="5"/>
      <c r="J175" s="5"/>
    </row>
    <row r="176" spans="1:10" s="259" customFormat="1" ht="11.25" customHeight="1" x14ac:dyDescent="0.2">
      <c r="A176" s="5"/>
      <c r="B176" s="5"/>
      <c r="C176" s="5"/>
      <c r="H176" s="5"/>
      <c r="I176" s="5"/>
      <c r="J176" s="5"/>
    </row>
    <row r="177" spans="1:10" s="259" customFormat="1" ht="13.5" thickBot="1" x14ac:dyDescent="0.25">
      <c r="A177" s="9" t="s">
        <v>241</v>
      </c>
      <c r="B177" s="5"/>
      <c r="C177" s="5"/>
      <c r="H177" s="5"/>
      <c r="I177" s="5"/>
      <c r="J177" s="5"/>
    </row>
    <row r="178" spans="1:10" s="259" customFormat="1" ht="13.5" thickBot="1" x14ac:dyDescent="0.25">
      <c r="A178" s="53" t="s">
        <v>46</v>
      </c>
      <c r="B178" s="54" t="s">
        <v>47</v>
      </c>
      <c r="C178" s="54" t="s">
        <v>28</v>
      </c>
      <c r="D178" s="55" t="s">
        <v>161</v>
      </c>
      <c r="E178" s="55" t="s">
        <v>48</v>
      </c>
      <c r="F178" s="56" t="s">
        <v>49</v>
      </c>
      <c r="H178" s="5"/>
      <c r="I178" s="5"/>
      <c r="J178" s="5"/>
    </row>
    <row r="179" spans="1:10" s="259" customFormat="1" ht="13.5" thickBot="1" x14ac:dyDescent="0.25">
      <c r="A179" s="225" t="s">
        <v>24</v>
      </c>
      <c r="B179" s="257" t="s">
        <v>2</v>
      </c>
      <c r="C179" s="287">
        <f>BDI!C21*100</f>
        <v>27.74</v>
      </c>
      <c r="D179" s="282">
        <f>+F175</f>
        <v>22780.805108277778</v>
      </c>
      <c r="E179" s="282">
        <f>C179*D179/100</f>
        <v>6319.3953370362551</v>
      </c>
      <c r="H179" s="5"/>
      <c r="I179" s="5"/>
      <c r="J179" s="5"/>
    </row>
    <row r="180" spans="1:10" s="259" customFormat="1" ht="13.5" thickBot="1" x14ac:dyDescent="0.25">
      <c r="A180" s="5"/>
      <c r="B180" s="5"/>
      <c r="C180" s="5"/>
      <c r="F180" s="18">
        <f>+E179</f>
        <v>6319.3953370362551</v>
      </c>
      <c r="H180" s="5"/>
      <c r="I180" s="5"/>
      <c r="J180" s="5"/>
    </row>
    <row r="181" spans="1:10" s="259" customFormat="1" ht="11.25" customHeight="1" thickBot="1" x14ac:dyDescent="0.25">
      <c r="A181" s="5"/>
      <c r="B181" s="5"/>
      <c r="C181" s="5"/>
      <c r="H181" s="5"/>
      <c r="I181" s="5"/>
      <c r="J181" s="5"/>
    </row>
    <row r="182" spans="1:10" s="259" customFormat="1" ht="13.5" thickBot="1" x14ac:dyDescent="0.25">
      <c r="A182" s="21" t="s">
        <v>163</v>
      </c>
      <c r="B182" s="299"/>
      <c r="C182" s="299"/>
      <c r="D182" s="300"/>
      <c r="E182" s="301"/>
      <c r="F182" s="19">
        <f>F180</f>
        <v>6319.3953370362551</v>
      </c>
      <c r="H182" s="5"/>
      <c r="I182" s="5"/>
      <c r="J182" s="5"/>
    </row>
    <row r="183" spans="1:10" s="259" customFormat="1" ht="13.5" thickBot="1" x14ac:dyDescent="0.25">
      <c r="A183" s="9"/>
      <c r="B183" s="9"/>
      <c r="C183" s="9"/>
      <c r="D183" s="31"/>
      <c r="E183" s="31"/>
      <c r="F183" s="30"/>
      <c r="H183" s="5"/>
      <c r="I183" s="5"/>
      <c r="J183" s="5"/>
    </row>
    <row r="184" spans="1:10" s="259" customFormat="1" ht="11.25" customHeight="1" thickBot="1" x14ac:dyDescent="0.25">
      <c r="A184" s="5"/>
      <c r="B184" s="5"/>
      <c r="C184" s="5"/>
      <c r="H184" s="5"/>
      <c r="I184" s="5"/>
      <c r="J184" s="5"/>
    </row>
    <row r="185" spans="1:10" s="259" customFormat="1" ht="24.75" customHeight="1" thickBot="1" x14ac:dyDescent="0.25">
      <c r="A185" s="21" t="s">
        <v>160</v>
      </c>
      <c r="B185" s="299"/>
      <c r="C185" s="299"/>
      <c r="D185" s="300"/>
      <c r="E185" s="301"/>
      <c r="F185" s="19">
        <f>F175+F182</f>
        <v>29100.200445314033</v>
      </c>
      <c r="H185" s="5"/>
      <c r="I185" s="5"/>
      <c r="J185" s="5"/>
    </row>
    <row r="186" spans="1:10" s="259" customFormat="1" ht="12.6" customHeight="1" x14ac:dyDescent="0.2">
      <c r="A186" s="49"/>
      <c r="B186" s="49"/>
      <c r="C186" s="49"/>
      <c r="D186" s="50"/>
      <c r="E186" s="50"/>
      <c r="F186" s="50"/>
      <c r="H186" s="5"/>
      <c r="I186" s="5"/>
      <c r="J186" s="5"/>
    </row>
    <row r="187" spans="1:10" s="259" customFormat="1" ht="16.149999999999999" customHeight="1" x14ac:dyDescent="0.2">
      <c r="A187" s="255" t="s">
        <v>231</v>
      </c>
      <c r="B187" s="318"/>
      <c r="C187" s="318"/>
      <c r="D187" s="319">
        <v>176</v>
      </c>
      <c r="E187" s="320" t="s">
        <v>234</v>
      </c>
      <c r="H187" s="5"/>
      <c r="I187" s="5"/>
      <c r="J187" s="5"/>
    </row>
    <row r="188" spans="1:10" ht="13.5" thickBot="1" x14ac:dyDescent="0.25"/>
    <row r="189" spans="1:10" ht="25.5" customHeight="1" thickBot="1" x14ac:dyDescent="0.25">
      <c r="A189" s="21" t="s">
        <v>232</v>
      </c>
      <c r="B189" s="22"/>
      <c r="C189" s="22"/>
      <c r="D189" s="23"/>
      <c r="E189" s="202" t="s">
        <v>233</v>
      </c>
      <c r="F189" s="203">
        <f>F185/D187</f>
        <v>165.34204798473883</v>
      </c>
    </row>
    <row r="190" spans="1:10" ht="12.6" customHeight="1" x14ac:dyDescent="0.2">
      <c r="A190" s="9"/>
      <c r="B190" s="9"/>
      <c r="C190" s="9"/>
      <c r="D190" s="31"/>
      <c r="E190" s="31"/>
      <c r="F190" s="256"/>
    </row>
    <row r="191" spans="1:10" s="2" customFormat="1" ht="13.9" customHeight="1" x14ac:dyDescent="0.2">
      <c r="A191" s="255" t="s">
        <v>252</v>
      </c>
      <c r="B191" s="318"/>
      <c r="C191" s="318"/>
      <c r="D191" s="319">
        <f>D187*24</f>
        <v>4224</v>
      </c>
      <c r="E191" s="320"/>
      <c r="F191" s="259"/>
      <c r="G191" s="4"/>
    </row>
    <row r="192" spans="1:10" s="2" customFormat="1" ht="9.75" customHeight="1" thickBot="1" x14ac:dyDescent="0.25">
      <c r="A192" s="5"/>
      <c r="B192" s="5"/>
      <c r="C192" s="5"/>
      <c r="D192" s="259"/>
      <c r="E192" s="259"/>
      <c r="F192" s="259"/>
      <c r="G192" s="4"/>
    </row>
    <row r="193" spans="1:7" s="2" customFormat="1" ht="19.5" customHeight="1" thickBot="1" x14ac:dyDescent="0.25">
      <c r="A193" s="21" t="s">
        <v>253</v>
      </c>
      <c r="B193" s="22"/>
      <c r="C193" s="22"/>
      <c r="D193" s="23"/>
      <c r="E193" s="202" t="s">
        <v>254</v>
      </c>
      <c r="F193" s="203">
        <f>F185/D191</f>
        <v>6.8892519993641175</v>
      </c>
      <c r="G193" s="4"/>
    </row>
    <row r="194" spans="1:7" x14ac:dyDescent="0.2">
      <c r="B194" s="303"/>
      <c r="D194" s="312"/>
      <c r="E194" s="312"/>
      <c r="F194" s="312"/>
    </row>
    <row r="195" spans="1:7" x14ac:dyDescent="0.2">
      <c r="D195" s="312"/>
      <c r="E195" s="312"/>
      <c r="F195" s="312"/>
    </row>
    <row r="196" spans="1:7" x14ac:dyDescent="0.2">
      <c r="B196" s="303"/>
      <c r="D196" s="312"/>
      <c r="E196" s="312"/>
      <c r="F196" s="312"/>
    </row>
    <row r="197" spans="1:7" x14ac:dyDescent="0.2">
      <c r="C197" s="303"/>
      <c r="D197" s="312"/>
      <c r="E197" s="312"/>
      <c r="F197" s="312"/>
    </row>
    <row r="198" spans="1:7" x14ac:dyDescent="0.2">
      <c r="D198" s="312"/>
      <c r="E198" s="312"/>
      <c r="F198" s="312"/>
    </row>
    <row r="199" spans="1:7" x14ac:dyDescent="0.2">
      <c r="D199" s="312"/>
      <c r="E199" s="312"/>
      <c r="F199" s="312"/>
    </row>
    <row r="200" spans="1:7" x14ac:dyDescent="0.2">
      <c r="D200" s="312"/>
      <c r="E200" s="312"/>
      <c r="F200" s="312"/>
    </row>
    <row r="201" spans="1:7" x14ac:dyDescent="0.2">
      <c r="D201" s="312"/>
      <c r="E201" s="312"/>
      <c r="F201" s="312"/>
    </row>
    <row r="223" s="5" customFormat="1" ht="9" customHeight="1" x14ac:dyDescent="0.2"/>
  </sheetData>
  <mergeCells count="7">
    <mergeCell ref="A32:D32"/>
    <mergeCell ref="A2:F2"/>
    <mergeCell ref="A3:F3"/>
    <mergeCell ref="A5:F5"/>
    <mergeCell ref="A12:C12"/>
    <mergeCell ref="A27:E27"/>
    <mergeCell ref="A28:D28"/>
  </mergeCells>
  <hyperlinks>
    <hyperlink ref="A109" location="AbaRemun" display="3.1.2. Remuneração do Capital" xr:uid="{00000000-0004-0000-0400-000000000000}"/>
    <hyperlink ref="A98" location="AbaDeprec" display="3.1.1. Depreciação" xr:uid="{00000000-0004-0000-0400-000001000000}"/>
  </hyperlinks>
  <pageMargins left="0.9055118110236221" right="0.51181102362204722" top="0.74803149606299213" bottom="0.74803149606299213" header="0.31496062992125984" footer="0.31496062992125984"/>
  <pageSetup paperSize="9" scale="74" fitToHeight="2" orientation="portrait" r:id="rId1"/>
  <headerFooter alignWithMargins="0">
    <oddFooter>&amp;R&amp;P de &amp;N</oddFooter>
  </headerFooter>
  <rowBreaks count="2" manualBreakCount="2">
    <brk id="58" max="5" man="1"/>
    <brk id="10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22"/>
  <sheetViews>
    <sheetView topLeftCell="A83" zoomScaleSheetLayoutView="100" workbookViewId="0">
      <selection activeCell="F11" sqref="F11"/>
    </sheetView>
  </sheetViews>
  <sheetFormatPr defaultColWidth="9.140625" defaultRowHeight="12.75" x14ac:dyDescent="0.2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8" customWidth="1"/>
    <col min="5" max="5" width="15.42578125" style="8" customWidth="1"/>
    <col min="6" max="6" width="13.28515625" style="8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s="2" customFormat="1" ht="16.5" customHeight="1" thickBot="1" x14ac:dyDescent="0.25">
      <c r="A1" s="127" t="s">
        <v>244</v>
      </c>
      <c r="B1" s="3"/>
      <c r="C1" s="3"/>
      <c r="D1" s="4"/>
      <c r="E1" s="4"/>
      <c r="F1" s="4"/>
      <c r="G1" s="4"/>
    </row>
    <row r="2" spans="1:7" s="6" customFormat="1" ht="18" x14ac:dyDescent="0.2">
      <c r="A2" s="363" t="s">
        <v>255</v>
      </c>
      <c r="B2" s="364"/>
      <c r="C2" s="364"/>
      <c r="D2" s="364"/>
      <c r="E2" s="364"/>
      <c r="F2" s="365"/>
      <c r="G2" s="32"/>
    </row>
    <row r="3" spans="1:7" s="6" customFormat="1" ht="21.75" customHeight="1" x14ac:dyDescent="0.2">
      <c r="A3" s="366" t="s">
        <v>31</v>
      </c>
      <c r="B3" s="367"/>
      <c r="C3" s="367"/>
      <c r="D3" s="367"/>
      <c r="E3" s="367"/>
      <c r="F3" s="368"/>
      <c r="G3" s="32"/>
    </row>
    <row r="4" spans="1:7" s="2" customFormat="1" ht="10.9" customHeight="1" thickBot="1" x14ac:dyDescent="0.25">
      <c r="A4" s="128"/>
      <c r="B4" s="3"/>
      <c r="C4" s="3"/>
      <c r="D4" s="129"/>
      <c r="E4" s="129"/>
      <c r="F4" s="130"/>
      <c r="G4" s="4"/>
    </row>
    <row r="5" spans="1:7" s="2" customFormat="1" ht="15.75" customHeight="1" thickBot="1" x14ac:dyDescent="0.25">
      <c r="A5" s="369" t="s">
        <v>142</v>
      </c>
      <c r="B5" s="370"/>
      <c r="C5" s="370"/>
      <c r="D5" s="370"/>
      <c r="E5" s="370"/>
      <c r="F5" s="371"/>
      <c r="G5" s="4"/>
    </row>
    <row r="6" spans="1:7" s="2" customFormat="1" ht="15.75" customHeight="1" x14ac:dyDescent="0.2">
      <c r="A6" s="57" t="s">
        <v>141</v>
      </c>
      <c r="B6" s="35"/>
      <c r="C6" s="35"/>
      <c r="D6" s="207"/>
      <c r="E6" s="100" t="s">
        <v>26</v>
      </c>
      <c r="F6" s="36" t="s">
        <v>2</v>
      </c>
      <c r="G6" s="4"/>
    </row>
    <row r="7" spans="1:7" s="9" customFormat="1" ht="15.75" customHeight="1" x14ac:dyDescent="0.2">
      <c r="A7" s="108" t="str">
        <f>A37</f>
        <v>1. Mão-de-obra</v>
      </c>
      <c r="B7" s="109"/>
      <c r="C7" s="110"/>
      <c r="D7" s="110"/>
      <c r="E7" s="204">
        <f>+F76</f>
        <v>4635.253095</v>
      </c>
      <c r="F7" s="111">
        <f t="shared" ref="F7:F23" si="0">IFERROR(E7/$E$24,0)</f>
        <v>0.17042904989317365</v>
      </c>
      <c r="G7" s="39"/>
    </row>
    <row r="8" spans="1:7" s="2" customFormat="1" ht="15.75" customHeight="1" x14ac:dyDescent="0.2">
      <c r="A8" s="44" t="str">
        <f>A38</f>
        <v xml:space="preserve">1.1. Operador de Máquinas </v>
      </c>
      <c r="B8" s="40"/>
      <c r="C8" s="42"/>
      <c r="D8" s="42"/>
      <c r="E8" s="205">
        <f>F57</f>
        <v>4201.6650950000003</v>
      </c>
      <c r="F8" s="51">
        <f t="shared" si="0"/>
        <v>0.15448688031352498</v>
      </c>
      <c r="G8" s="4"/>
    </row>
    <row r="9" spans="1:7" s="2" customFormat="1" ht="15.75" customHeight="1" x14ac:dyDescent="0.2">
      <c r="A9" s="44" t="str">
        <f>A59</f>
        <v>1.2. Vale Transporte</v>
      </c>
      <c r="B9" s="40"/>
      <c r="C9" s="42"/>
      <c r="D9" s="42"/>
      <c r="E9" s="205">
        <f>F64</f>
        <v>44.261999999999958</v>
      </c>
      <c r="F9" s="51">
        <f t="shared" si="0"/>
        <v>1.6274258280543027E-3</v>
      </c>
      <c r="G9" s="4"/>
    </row>
    <row r="10" spans="1:7" s="2" customFormat="1" ht="15.75" customHeight="1" x14ac:dyDescent="0.2">
      <c r="A10" s="44" t="str">
        <f>A66</f>
        <v>1.3. Vale-refeição (diário)</v>
      </c>
      <c r="B10" s="40"/>
      <c r="C10" s="42"/>
      <c r="D10" s="42"/>
      <c r="E10" s="205">
        <f>F69</f>
        <v>359.94</v>
      </c>
      <c r="F10" s="51">
        <f t="shared" si="0"/>
        <v>1.3234278897245183E-2</v>
      </c>
      <c r="G10" s="4"/>
    </row>
    <row r="11" spans="1:7" s="2" customFormat="1" ht="15.75" customHeight="1" x14ac:dyDescent="0.2">
      <c r="A11" s="44" t="str">
        <f>A70</f>
        <v>1.4. Plano de Benefício Social  (Seguro de vida) e (Manutenção e Capacitação Profissional )</v>
      </c>
      <c r="B11" s="40"/>
      <c r="C11" s="42"/>
      <c r="D11" s="42"/>
      <c r="E11" s="205">
        <f>F74</f>
        <v>29.385999999999999</v>
      </c>
      <c r="F11" s="51">
        <f t="shared" si="0"/>
        <v>1.0804648543491886E-3</v>
      </c>
      <c r="G11" s="4"/>
    </row>
    <row r="12" spans="1:7" s="9" customFormat="1" ht="15.75" customHeight="1" x14ac:dyDescent="0.2">
      <c r="A12" s="372" t="str">
        <f>A78</f>
        <v>2. Uniformes e Equipamentos de Proteção Individual</v>
      </c>
      <c r="B12" s="373"/>
      <c r="C12" s="373"/>
      <c r="D12" s="110"/>
      <c r="E12" s="204">
        <f>+F93</f>
        <v>105.5</v>
      </c>
      <c r="F12" s="111">
        <f t="shared" si="0"/>
        <v>3.8790254588524941E-3</v>
      </c>
      <c r="G12" s="39"/>
    </row>
    <row r="13" spans="1:7" s="9" customFormat="1" ht="15.75" customHeight="1" x14ac:dyDescent="0.2">
      <c r="A13" s="269" t="str">
        <f>A95</f>
        <v xml:space="preserve">3. Veículos e Máquinas </v>
      </c>
      <c r="B13" s="119"/>
      <c r="C13" s="110"/>
      <c r="D13" s="110"/>
      <c r="E13" s="204">
        <f>+F148</f>
        <v>16550.583111111111</v>
      </c>
      <c r="F13" s="111">
        <f t="shared" si="0"/>
        <v>0.60853206869056042</v>
      </c>
      <c r="G13" s="39"/>
    </row>
    <row r="14" spans="1:7" s="2" customFormat="1" ht="15.75" customHeight="1" x14ac:dyDescent="0.2">
      <c r="A14" s="58" t="str">
        <f>A96</f>
        <v xml:space="preserve">3.1. Veículo/Máquina </v>
      </c>
      <c r="B14" s="41"/>
      <c r="C14" s="42"/>
      <c r="D14" s="42"/>
      <c r="E14" s="205">
        <f>SUM(E15:E20)</f>
        <v>16550.583111111111</v>
      </c>
      <c r="F14" s="123">
        <f t="shared" si="0"/>
        <v>0.60853206869056042</v>
      </c>
      <c r="G14" s="4"/>
    </row>
    <row r="15" spans="1:7" s="2" customFormat="1" ht="15.75" customHeight="1" x14ac:dyDescent="0.2">
      <c r="A15" s="58" t="str">
        <f>A97</f>
        <v>3.1.1. Depreciação</v>
      </c>
      <c r="B15" s="41"/>
      <c r="C15" s="42"/>
      <c r="D15" s="42"/>
      <c r="E15" s="205">
        <f>F106</f>
        <v>628.71111111111111</v>
      </c>
      <c r="F15" s="123">
        <f t="shared" si="0"/>
        <v>2.3116458827141605E-2</v>
      </c>
      <c r="G15" s="4"/>
    </row>
    <row r="16" spans="1:7" s="2" customFormat="1" ht="15.75" customHeight="1" x14ac:dyDescent="0.2">
      <c r="A16" s="58" t="str">
        <f>A108</f>
        <v>3.1.2. Remuneração do Capital</v>
      </c>
      <c r="B16" s="41"/>
      <c r="C16" s="42"/>
      <c r="D16" s="42"/>
      <c r="E16" s="205">
        <f>F118</f>
        <v>603.4186666666667</v>
      </c>
      <c r="F16" s="123">
        <f t="shared" si="0"/>
        <v>2.2186505880064711E-2</v>
      </c>
      <c r="G16" s="4"/>
    </row>
    <row r="17" spans="1:7" s="2" customFormat="1" ht="15.75" customHeight="1" x14ac:dyDescent="0.2">
      <c r="A17" s="58" t="str">
        <f>A120</f>
        <v>3.1.3. Impostos e Seguros</v>
      </c>
      <c r="B17" s="41"/>
      <c r="C17" s="42"/>
      <c r="D17" s="42"/>
      <c r="E17" s="205">
        <f>F126</f>
        <v>183.33333333333334</v>
      </c>
      <c r="F17" s="123">
        <f t="shared" si="0"/>
        <v>6.7408025351307172E-3</v>
      </c>
      <c r="G17" s="4"/>
    </row>
    <row r="18" spans="1:7" s="2" customFormat="1" ht="15.75" customHeight="1" x14ac:dyDescent="0.2">
      <c r="A18" s="58" t="str">
        <f>A128</f>
        <v>3.1.4. Consumos de óleo diesel</v>
      </c>
      <c r="B18" s="41"/>
      <c r="C18" s="42"/>
      <c r="D18" s="42"/>
      <c r="E18" s="205">
        <f>F134</f>
        <v>6863.12</v>
      </c>
      <c r="F18" s="123">
        <f t="shared" si="0"/>
        <v>0.25234329106312542</v>
      </c>
      <c r="G18" s="4"/>
    </row>
    <row r="19" spans="1:7" s="2" customFormat="1" ht="15.75" customHeight="1" x14ac:dyDescent="0.2">
      <c r="A19" s="58" t="str">
        <f>A136</f>
        <v xml:space="preserve">3.1.5. Manutenção/Consumos </v>
      </c>
      <c r="B19" s="41"/>
      <c r="C19" s="42"/>
      <c r="D19" s="42"/>
      <c r="E19" s="205">
        <f>F139</f>
        <v>8272</v>
      </c>
      <c r="F19" s="123">
        <f t="shared" si="0"/>
        <v>0.30414501038509795</v>
      </c>
      <c r="G19" s="4"/>
    </row>
    <row r="20" spans="1:7" s="2" customFormat="1" ht="15.75" hidden="1" customHeight="1" x14ac:dyDescent="0.2">
      <c r="A20" s="58" t="str">
        <f>A140</f>
        <v>3.1.6. Pneus</v>
      </c>
      <c r="B20" s="41"/>
      <c r="C20" s="42"/>
      <c r="D20" s="42"/>
      <c r="E20" s="205">
        <f>F147</f>
        <v>0</v>
      </c>
      <c r="F20" s="123">
        <f t="shared" si="0"/>
        <v>0</v>
      </c>
      <c r="G20" s="4"/>
    </row>
    <row r="21" spans="1:7" s="9" customFormat="1" ht="15.75" hidden="1" customHeight="1" x14ac:dyDescent="0.2">
      <c r="A21" s="269" t="str">
        <f>A150</f>
        <v xml:space="preserve">4. Ferramentas e materiais </v>
      </c>
      <c r="B21" s="119"/>
      <c r="C21" s="110"/>
      <c r="D21" s="110"/>
      <c r="E21" s="204">
        <f>+F161</f>
        <v>0</v>
      </c>
      <c r="F21" s="111">
        <f t="shared" si="0"/>
        <v>0</v>
      </c>
      <c r="G21" s="39"/>
    </row>
    <row r="22" spans="1:7" s="9" customFormat="1" ht="15.75" hidden="1" customHeight="1" x14ac:dyDescent="0.2">
      <c r="A22" s="269" t="str">
        <f>A163</f>
        <v xml:space="preserve">5. Monitoramento da frota  </v>
      </c>
      <c r="B22" s="119"/>
      <c r="C22" s="110"/>
      <c r="D22" s="110"/>
      <c r="E22" s="204">
        <f>+F172</f>
        <v>0</v>
      </c>
      <c r="F22" s="111">
        <f t="shared" si="0"/>
        <v>0</v>
      </c>
      <c r="G22" s="39"/>
    </row>
    <row r="23" spans="1:7" s="9" customFormat="1" ht="15.75" customHeight="1" thickBot="1" x14ac:dyDescent="0.25">
      <c r="A23" s="269" t="str">
        <f>A175</f>
        <v>4. Benefícios e Despesas Indiretas - BDI</v>
      </c>
      <c r="B23" s="119"/>
      <c r="C23" s="110"/>
      <c r="D23" s="110"/>
      <c r="E23" s="206">
        <f>+F181</f>
        <v>5906.216663575221</v>
      </c>
      <c r="F23" s="111">
        <f t="shared" si="0"/>
        <v>0.21715985595741347</v>
      </c>
      <c r="G23" s="39"/>
    </row>
    <row r="24" spans="1:7" s="2" customFormat="1" ht="15.75" customHeight="1" thickBot="1" x14ac:dyDescent="0.25">
      <c r="A24" s="37" t="s">
        <v>162</v>
      </c>
      <c r="B24" s="38"/>
      <c r="C24" s="23"/>
      <c r="D24" s="23"/>
      <c r="E24" s="99">
        <f>E7+E12+E13+E21+E22+E23</f>
        <v>27197.552869686333</v>
      </c>
      <c r="F24" s="122">
        <f>F7+F12+F13+F21+F22+F23</f>
        <v>1</v>
      </c>
      <c r="G24" s="4"/>
    </row>
    <row r="26" spans="1:7" ht="13.5" thickBot="1" x14ac:dyDescent="0.25"/>
    <row r="27" spans="1:7" s="2" customFormat="1" ht="15" customHeight="1" thickBot="1" x14ac:dyDescent="0.25">
      <c r="A27" s="369" t="s">
        <v>71</v>
      </c>
      <c r="B27" s="370"/>
      <c r="C27" s="370"/>
      <c r="D27" s="370"/>
      <c r="E27" s="371"/>
      <c r="F27" s="8"/>
      <c r="G27" s="4"/>
    </row>
    <row r="28" spans="1:7" s="2" customFormat="1" ht="15" customHeight="1" thickBot="1" x14ac:dyDescent="0.25">
      <c r="A28" s="374" t="s">
        <v>27</v>
      </c>
      <c r="B28" s="375"/>
      <c r="C28" s="375"/>
      <c r="D28" s="376"/>
      <c r="E28" s="43" t="s">
        <v>28</v>
      </c>
      <c r="F28" s="8"/>
      <c r="G28" s="4"/>
    </row>
    <row r="29" spans="1:7" s="2" customFormat="1" ht="15" customHeight="1" x14ac:dyDescent="0.2">
      <c r="A29" s="60" t="str">
        <f>+A38</f>
        <v xml:space="preserve">1.1. Operador de Máquinas </v>
      </c>
      <c r="B29" s="59"/>
      <c r="C29" s="59"/>
      <c r="D29" s="66"/>
      <c r="E29" s="63">
        <f>C56</f>
        <v>1</v>
      </c>
      <c r="F29" s="8"/>
      <c r="G29" s="4"/>
    </row>
    <row r="30" spans="1:7" s="2" customFormat="1" ht="15" customHeight="1" thickBot="1" x14ac:dyDescent="0.25">
      <c r="A30" s="64" t="s">
        <v>41</v>
      </c>
      <c r="B30" s="65"/>
      <c r="C30" s="65"/>
      <c r="D30" s="67"/>
      <c r="E30" s="68">
        <f>SUM(E29:E29)</f>
        <v>1</v>
      </c>
      <c r="F30" s="8"/>
      <c r="G30" s="4"/>
    </row>
    <row r="31" spans="1:7" s="2" customFormat="1" ht="15" customHeight="1" thickBot="1" x14ac:dyDescent="0.25">
      <c r="A31" s="112"/>
      <c r="B31" s="113"/>
      <c r="C31" s="52"/>
      <c r="D31" s="52"/>
      <c r="E31" s="114"/>
      <c r="F31" s="8"/>
      <c r="G31" s="4"/>
    </row>
    <row r="32" spans="1:7" s="2" customFormat="1" ht="15" customHeight="1" x14ac:dyDescent="0.2">
      <c r="A32" s="361" t="s">
        <v>39</v>
      </c>
      <c r="B32" s="362"/>
      <c r="C32" s="362"/>
      <c r="D32" s="362"/>
      <c r="E32" s="43" t="s">
        <v>28</v>
      </c>
      <c r="F32" s="7"/>
      <c r="G32" s="4"/>
    </row>
    <row r="33" spans="1:7" s="2" customFormat="1" ht="15" customHeight="1" thickBot="1" x14ac:dyDescent="0.25">
      <c r="A33" s="115" t="str">
        <f>+A96</f>
        <v xml:space="preserve">3.1. Veículo/Máquina </v>
      </c>
      <c r="B33" s="116"/>
      <c r="C33" s="116"/>
      <c r="D33" s="117"/>
      <c r="E33" s="118">
        <f>C105</f>
        <v>1</v>
      </c>
      <c r="F33" s="7"/>
      <c r="G33" s="4"/>
    </row>
    <row r="34" spans="1:7" s="2" customFormat="1" ht="15" customHeight="1" thickBot="1" x14ac:dyDescent="0.25">
      <c r="A34" s="52"/>
      <c r="B34" s="52"/>
      <c r="C34" s="52"/>
      <c r="D34" s="7"/>
      <c r="E34" s="199"/>
      <c r="F34" s="7"/>
      <c r="G34" s="4"/>
    </row>
    <row r="35" spans="1:7" s="9" customFormat="1" ht="15.75" customHeight="1" thickBot="1" x14ac:dyDescent="0.25">
      <c r="A35" s="208" t="s">
        <v>139</v>
      </c>
      <c r="B35" s="227">
        <f>Horários!F16/Horários!F17</f>
        <v>1</v>
      </c>
      <c r="C35" s="31"/>
      <c r="E35" s="131"/>
      <c r="G35" s="39"/>
    </row>
    <row r="36" spans="1:7" s="2" customFormat="1" ht="15.75" customHeight="1" x14ac:dyDescent="0.2">
      <c r="A36" s="52"/>
      <c r="B36" s="52"/>
      <c r="C36" s="52"/>
      <c r="D36" s="7"/>
      <c r="E36" s="61"/>
      <c r="F36" s="7"/>
      <c r="G36" s="4"/>
    </row>
    <row r="37" spans="1:7" ht="13.15" customHeight="1" x14ac:dyDescent="0.2">
      <c r="A37" s="9" t="s">
        <v>34</v>
      </c>
    </row>
    <row r="38" spans="1:7" ht="13.5" thickBot="1" x14ac:dyDescent="0.25">
      <c r="A38" s="5" t="s">
        <v>216</v>
      </c>
    </row>
    <row r="39" spans="1:7" ht="13.5" thickBot="1" x14ac:dyDescent="0.25">
      <c r="A39" s="53" t="s">
        <v>46</v>
      </c>
      <c r="B39" s="54" t="s">
        <v>47</v>
      </c>
      <c r="C39" s="54" t="s">
        <v>28</v>
      </c>
      <c r="D39" s="55" t="s">
        <v>161</v>
      </c>
      <c r="E39" s="55" t="s">
        <v>48</v>
      </c>
      <c r="F39" s="56" t="s">
        <v>49</v>
      </c>
    </row>
    <row r="40" spans="1:7" x14ac:dyDescent="0.2">
      <c r="A40" s="225" t="s">
        <v>177</v>
      </c>
      <c r="B40" s="11" t="s">
        <v>8</v>
      </c>
      <c r="C40" s="11">
        <v>1</v>
      </c>
      <c r="D40" s="226">
        <v>2482.3000000000002</v>
      </c>
      <c r="E40" s="12">
        <f>C40*D40</f>
        <v>2482.3000000000002</v>
      </c>
    </row>
    <row r="41" spans="1:7" hidden="1" x14ac:dyDescent="0.2">
      <c r="A41" s="225" t="s">
        <v>178</v>
      </c>
      <c r="B41" s="11" t="s">
        <v>8</v>
      </c>
      <c r="C41" s="11">
        <v>1</v>
      </c>
      <c r="D41" s="15">
        <v>1100</v>
      </c>
      <c r="E41" s="15"/>
    </row>
    <row r="42" spans="1:7" hidden="1" x14ac:dyDescent="0.2">
      <c r="A42" s="13" t="s">
        <v>7</v>
      </c>
      <c r="B42" s="14" t="s">
        <v>72</v>
      </c>
      <c r="C42" s="76"/>
      <c r="D42" s="13"/>
      <c r="E42" s="13"/>
    </row>
    <row r="43" spans="1:7" hidden="1" x14ac:dyDescent="0.2">
      <c r="A43" s="13"/>
      <c r="B43" s="14" t="s">
        <v>74</v>
      </c>
      <c r="C43" s="15">
        <f>C42*8/7</f>
        <v>0</v>
      </c>
      <c r="D43" s="15">
        <f>D40/220*0.2</f>
        <v>2.2566363636363636</v>
      </c>
      <c r="E43" s="15">
        <f>C42*D43</f>
        <v>0</v>
      </c>
    </row>
    <row r="44" spans="1:7" hidden="1" x14ac:dyDescent="0.2">
      <c r="A44" s="13" t="s">
        <v>22</v>
      </c>
      <c r="B44" s="14" t="s">
        <v>0</v>
      </c>
      <c r="C44" s="76"/>
      <c r="D44" s="15">
        <f>D40/220*2</f>
        <v>22.566363636363636</v>
      </c>
      <c r="E44" s="15">
        <f>C44*D44</f>
        <v>0</v>
      </c>
      <c r="G44" s="8" t="s">
        <v>167</v>
      </c>
    </row>
    <row r="45" spans="1:7" hidden="1" x14ac:dyDescent="0.2">
      <c r="A45" s="13" t="s">
        <v>73</v>
      </c>
      <c r="B45" s="14" t="s">
        <v>72</v>
      </c>
      <c r="C45" s="76"/>
      <c r="D45" s="15"/>
      <c r="E45" s="15"/>
      <c r="G45" s="8" t="s">
        <v>168</v>
      </c>
    </row>
    <row r="46" spans="1:7" hidden="1" x14ac:dyDescent="0.2">
      <c r="A46" s="13"/>
      <c r="B46" s="14" t="s">
        <v>74</v>
      </c>
      <c r="C46" s="15">
        <f>C45*8/7</f>
        <v>0</v>
      </c>
      <c r="D46" s="15">
        <f>D40/220*2*1.2</f>
        <v>27.079636363636364</v>
      </c>
      <c r="E46" s="15">
        <f>C46*D46</f>
        <v>0</v>
      </c>
      <c r="G46" s="8" t="s">
        <v>168</v>
      </c>
    </row>
    <row r="47" spans="1:7" hidden="1" x14ac:dyDescent="0.2">
      <c r="A47" s="13" t="s">
        <v>23</v>
      </c>
      <c r="B47" s="14" t="s">
        <v>0</v>
      </c>
      <c r="C47" s="76"/>
      <c r="D47" s="15">
        <f>D40/220*1.5</f>
        <v>16.924772727272728</v>
      </c>
      <c r="E47" s="15">
        <f>C47*D47</f>
        <v>0</v>
      </c>
      <c r="G47" s="8" t="s">
        <v>169</v>
      </c>
    </row>
    <row r="48" spans="1:7" hidden="1" x14ac:dyDescent="0.2">
      <c r="A48" s="13" t="s">
        <v>150</v>
      </c>
      <c r="B48" s="14" t="s">
        <v>72</v>
      </c>
      <c r="C48" s="76"/>
      <c r="D48" s="15"/>
      <c r="E48" s="15"/>
      <c r="G48" s="8" t="s">
        <v>170</v>
      </c>
    </row>
    <row r="49" spans="1:7" hidden="1" x14ac:dyDescent="0.2">
      <c r="A49" s="13"/>
      <c r="B49" s="14" t="s">
        <v>74</v>
      </c>
      <c r="C49" s="15">
        <f>C48*8/7</f>
        <v>0</v>
      </c>
      <c r="D49" s="15">
        <f>D40/220*1.5*1.2</f>
        <v>20.309727272727272</v>
      </c>
      <c r="E49" s="15">
        <f>C49*D49</f>
        <v>0</v>
      </c>
      <c r="G49" s="8" t="s">
        <v>170</v>
      </c>
    </row>
    <row r="50" spans="1:7" ht="13.15" hidden="1" customHeight="1" x14ac:dyDescent="0.2">
      <c r="A50" s="13" t="s">
        <v>152</v>
      </c>
      <c r="B50" s="14" t="s">
        <v>21</v>
      </c>
      <c r="D50" s="15">
        <f>63/302*(SUM(E44:E49))</f>
        <v>0</v>
      </c>
      <c r="E50" s="15">
        <f>D50</f>
        <v>0</v>
      </c>
      <c r="G50" s="8" t="s">
        <v>151</v>
      </c>
    </row>
    <row r="51" spans="1:7" hidden="1" x14ac:dyDescent="0.2">
      <c r="A51" s="13" t="s">
        <v>149</v>
      </c>
      <c r="B51" s="14"/>
      <c r="C51" s="78">
        <v>0</v>
      </c>
      <c r="D51" s="15"/>
      <c r="E51" s="15"/>
    </row>
    <row r="52" spans="1:7" hidden="1" x14ac:dyDescent="0.2">
      <c r="A52" s="13" t="s">
        <v>1</v>
      </c>
      <c r="B52" s="14" t="s">
        <v>2</v>
      </c>
      <c r="C52" s="71">
        <v>0</v>
      </c>
      <c r="D52" s="71">
        <f>IF(C51=2,SUM(E40:E50),IF(C51=1,SUM(E40:E50)*D41/D40,0))</f>
        <v>0</v>
      </c>
      <c r="E52" s="15">
        <f>C52*D52/100</f>
        <v>0</v>
      </c>
    </row>
    <row r="53" spans="1:7" s="9" customFormat="1" x14ac:dyDescent="0.2">
      <c r="A53" s="101" t="s">
        <v>3</v>
      </c>
      <c r="B53" s="102"/>
      <c r="C53" s="102"/>
      <c r="D53" s="103"/>
      <c r="E53" s="104">
        <f>SUM(E40:E52)</f>
        <v>2482.3000000000002</v>
      </c>
      <c r="F53" s="39"/>
      <c r="G53" s="39"/>
    </row>
    <row r="54" spans="1:7" x14ac:dyDescent="0.2">
      <c r="A54" s="13" t="s">
        <v>4</v>
      </c>
      <c r="B54" s="14" t="s">
        <v>2</v>
      </c>
      <c r="C54" s="121">
        <f>'Encargos Sociais'!$C$38*100</f>
        <v>69.265000000000001</v>
      </c>
      <c r="D54" s="15">
        <f>E53</f>
        <v>2482.3000000000002</v>
      </c>
      <c r="E54" s="15">
        <f>D54*C54/100</f>
        <v>1719.3650950000001</v>
      </c>
    </row>
    <row r="55" spans="1:7" s="9" customFormat="1" x14ac:dyDescent="0.2">
      <c r="A55" s="101" t="s">
        <v>217</v>
      </c>
      <c r="B55" s="102"/>
      <c r="C55" s="102"/>
      <c r="D55" s="103"/>
      <c r="E55" s="104">
        <f>E53+E54</f>
        <v>4201.6650950000003</v>
      </c>
      <c r="F55" s="39"/>
      <c r="G55" s="39"/>
    </row>
    <row r="56" spans="1:7" ht="13.5" thickBot="1" x14ac:dyDescent="0.25">
      <c r="A56" s="13" t="s">
        <v>5</v>
      </c>
      <c r="B56" s="14" t="s">
        <v>6</v>
      </c>
      <c r="C56" s="74">
        <v>1</v>
      </c>
      <c r="D56" s="15">
        <f>E55</f>
        <v>4201.6650950000003</v>
      </c>
      <c r="E56" s="15">
        <f>C56*D56</f>
        <v>4201.6650950000003</v>
      </c>
    </row>
    <row r="57" spans="1:7" ht="13.5" thickBot="1" x14ac:dyDescent="0.25">
      <c r="A57" s="5"/>
      <c r="D57" s="106" t="s">
        <v>138</v>
      </c>
      <c r="E57" s="228">
        <f>B35</f>
        <v>1</v>
      </c>
      <c r="F57" s="107">
        <f>E56*E57</f>
        <v>4201.6650950000003</v>
      </c>
    </row>
    <row r="58" spans="1:7" ht="11.25" customHeight="1" x14ac:dyDescent="0.2">
      <c r="G58" s="7"/>
    </row>
    <row r="59" spans="1:7" ht="13.5" thickBot="1" x14ac:dyDescent="0.25">
      <c r="A59" s="5" t="s">
        <v>218</v>
      </c>
      <c r="B59" s="81"/>
      <c r="D59" s="7"/>
      <c r="E59" s="247"/>
      <c r="G59" s="7"/>
    </row>
    <row r="60" spans="1:7" ht="13.5" thickBot="1" x14ac:dyDescent="0.25">
      <c r="A60" s="53" t="s">
        <v>46</v>
      </c>
      <c r="B60" s="54" t="s">
        <v>47</v>
      </c>
      <c r="C60" s="54" t="s">
        <v>28</v>
      </c>
      <c r="D60" s="55" t="s">
        <v>161</v>
      </c>
      <c r="E60" s="55" t="s">
        <v>48</v>
      </c>
      <c r="F60" s="56" t="s">
        <v>49</v>
      </c>
      <c r="G60" s="7"/>
    </row>
    <row r="61" spans="1:7" x14ac:dyDescent="0.2">
      <c r="A61" s="13" t="s">
        <v>67</v>
      </c>
      <c r="B61" s="14" t="s">
        <v>21</v>
      </c>
      <c r="C61" s="82">
        <v>1</v>
      </c>
      <c r="D61" s="80">
        <v>4.5999999999999996</v>
      </c>
      <c r="E61" s="15"/>
      <c r="G61" s="7"/>
    </row>
    <row r="62" spans="1:7" x14ac:dyDescent="0.2">
      <c r="A62" s="13" t="s">
        <v>68</v>
      </c>
      <c r="B62" s="14" t="s">
        <v>69</v>
      </c>
      <c r="C62" s="79">
        <v>21</v>
      </c>
      <c r="D62" s="15"/>
      <c r="E62" s="15"/>
      <c r="G62" s="7"/>
    </row>
    <row r="63" spans="1:7" ht="13.5" thickBot="1" x14ac:dyDescent="0.25">
      <c r="A63" s="225" t="s">
        <v>220</v>
      </c>
      <c r="B63" s="11" t="s">
        <v>9</v>
      </c>
      <c r="C63" s="33">
        <f>$C$62*2*(C56)</f>
        <v>42</v>
      </c>
      <c r="D63" s="12">
        <f>D61-((E53*0.06)/C63)</f>
        <v>1.0538571428571419</v>
      </c>
      <c r="E63" s="12">
        <f>IFERROR(C63*D63,"-")</f>
        <v>44.261999999999958</v>
      </c>
      <c r="G63" s="7"/>
    </row>
    <row r="64" spans="1:7" ht="13.5" thickBot="1" x14ac:dyDescent="0.25">
      <c r="F64" s="19">
        <f>SUM(E63:E63)</f>
        <v>44.261999999999958</v>
      </c>
      <c r="G64" s="7"/>
    </row>
    <row r="65" spans="1:7" ht="11.25" customHeight="1" x14ac:dyDescent="0.2">
      <c r="G65" s="7"/>
    </row>
    <row r="66" spans="1:7" ht="13.5" thickBot="1" x14ac:dyDescent="0.25">
      <c r="A66" s="5" t="s">
        <v>219</v>
      </c>
      <c r="F66" s="20"/>
      <c r="G66" s="7"/>
    </row>
    <row r="67" spans="1:7" ht="13.5" thickBot="1" x14ac:dyDescent="0.25">
      <c r="A67" s="53" t="s">
        <v>46</v>
      </c>
      <c r="B67" s="54" t="s">
        <v>47</v>
      </c>
      <c r="C67" s="54" t="s">
        <v>28</v>
      </c>
      <c r="D67" s="55">
        <f>23.18*0.8</f>
        <v>18.544</v>
      </c>
      <c r="E67" s="55" t="s">
        <v>48</v>
      </c>
      <c r="F67" s="56" t="s">
        <v>49</v>
      </c>
      <c r="G67" s="7"/>
    </row>
    <row r="68" spans="1:7" ht="13.5" thickBot="1" x14ac:dyDescent="0.25">
      <c r="A68" s="13" t="str">
        <f>+A63</f>
        <v xml:space="preserve">Operador </v>
      </c>
      <c r="B68" s="14" t="s">
        <v>10</v>
      </c>
      <c r="C68" s="88">
        <f>C62</f>
        <v>21</v>
      </c>
      <c r="D68" s="306">
        <f>21.425*0.8</f>
        <v>17.14</v>
      </c>
      <c r="E68" s="45">
        <f>C68*D68</f>
        <v>359.94</v>
      </c>
      <c r="F68" s="20"/>
      <c r="G68" s="7"/>
    </row>
    <row r="69" spans="1:7" ht="13.5" thickBot="1" x14ac:dyDescent="0.25">
      <c r="F69" s="19">
        <f>SUM(E68:E68)</f>
        <v>359.94</v>
      </c>
      <c r="G69" s="7"/>
    </row>
    <row r="70" spans="1:7" ht="13.5" thickBot="1" x14ac:dyDescent="0.25">
      <c r="A70" s="5" t="s">
        <v>235</v>
      </c>
      <c r="B70" s="5"/>
      <c r="C70" s="5"/>
      <c r="D70" s="259"/>
      <c r="E70" s="259"/>
      <c r="F70" s="20"/>
      <c r="G70" s="7"/>
    </row>
    <row r="71" spans="1:7" ht="13.5" thickBot="1" x14ac:dyDescent="0.25">
      <c r="A71" s="53" t="s">
        <v>46</v>
      </c>
      <c r="B71" s="54" t="s">
        <v>47</v>
      </c>
      <c r="C71" s="54" t="s">
        <v>28</v>
      </c>
      <c r="D71" s="55">
        <v>30</v>
      </c>
      <c r="E71" s="55" t="s">
        <v>48</v>
      </c>
      <c r="F71" s="56" t="s">
        <v>49</v>
      </c>
      <c r="G71" s="7"/>
    </row>
    <row r="72" spans="1:7" x14ac:dyDescent="0.2">
      <c r="A72" s="243" t="s">
        <v>236</v>
      </c>
      <c r="B72" s="252" t="s">
        <v>10</v>
      </c>
      <c r="C72" s="260">
        <v>1</v>
      </c>
      <c r="D72" s="306">
        <v>15.19</v>
      </c>
      <c r="E72" s="261">
        <f>C72*D72</f>
        <v>15.19</v>
      </c>
      <c r="F72" s="20"/>
      <c r="G72" s="7"/>
    </row>
    <row r="73" spans="1:7" ht="13.5" thickBot="1" x14ac:dyDescent="0.25">
      <c r="A73" s="243" t="s">
        <v>237</v>
      </c>
      <c r="B73" s="252" t="s">
        <v>10</v>
      </c>
      <c r="C73" s="260">
        <v>1</v>
      </c>
      <c r="D73" s="342">
        <v>14.196</v>
      </c>
      <c r="E73" s="261">
        <f>C73*D73</f>
        <v>14.196</v>
      </c>
      <c r="F73" s="20"/>
      <c r="G73" s="7"/>
    </row>
    <row r="74" spans="1:7" ht="13.5" thickBot="1" x14ac:dyDescent="0.25">
      <c r="A74" s="262"/>
      <c r="B74" s="262"/>
      <c r="C74" s="5"/>
      <c r="D74" s="263" t="s">
        <v>204</v>
      </c>
      <c r="E74" s="264">
        <v>1</v>
      </c>
      <c r="F74" s="265">
        <f>SUM(E72:E73)*E74</f>
        <v>29.385999999999999</v>
      </c>
      <c r="G74" s="7"/>
    </row>
    <row r="75" spans="1:7" ht="13.5" thickBot="1" x14ac:dyDescent="0.25">
      <c r="D75" s="106"/>
      <c r="E75" s="258"/>
      <c r="G75" s="7"/>
    </row>
    <row r="76" spans="1:7" ht="13.5" thickBot="1" x14ac:dyDescent="0.25">
      <c r="A76" s="21" t="s">
        <v>70</v>
      </c>
      <c r="B76" s="22"/>
      <c r="C76" s="22"/>
      <c r="D76" s="23"/>
      <c r="E76" s="24"/>
      <c r="F76" s="19">
        <f>F57+F64+F69+F74</f>
        <v>4635.253095</v>
      </c>
      <c r="G76" s="7"/>
    </row>
    <row r="78" spans="1:7" x14ac:dyDescent="0.2">
      <c r="A78" s="9" t="s">
        <v>32</v>
      </c>
      <c r="G78" s="7"/>
    </row>
    <row r="79" spans="1:7" ht="13.9" customHeight="1" thickBot="1" x14ac:dyDescent="0.25">
      <c r="A79" s="5" t="s">
        <v>242</v>
      </c>
      <c r="G79" s="7"/>
    </row>
    <row r="80" spans="1:7" ht="27.75" customHeight="1" thickBot="1" x14ac:dyDescent="0.25">
      <c r="A80" s="53" t="s">
        <v>46</v>
      </c>
      <c r="B80" s="54" t="s">
        <v>47</v>
      </c>
      <c r="C80" s="214" t="s">
        <v>171</v>
      </c>
      <c r="D80" s="55" t="s">
        <v>161</v>
      </c>
      <c r="E80" s="55" t="s">
        <v>48</v>
      </c>
      <c r="F80" s="56" t="s">
        <v>49</v>
      </c>
      <c r="G80" s="7"/>
    </row>
    <row r="81" spans="1:7" x14ac:dyDescent="0.2">
      <c r="A81" s="10" t="s">
        <v>50</v>
      </c>
      <c r="B81" s="11" t="s">
        <v>10</v>
      </c>
      <c r="C81" s="242">
        <v>6</v>
      </c>
      <c r="D81" s="226">
        <v>72</v>
      </c>
      <c r="E81" s="12">
        <f>IFERROR(D81/C81,0)</f>
        <v>12</v>
      </c>
      <c r="G81" s="7"/>
    </row>
    <row r="82" spans="1:7" ht="13.15" customHeight="1" x14ac:dyDescent="0.2">
      <c r="A82" s="13" t="s">
        <v>17</v>
      </c>
      <c r="B82" s="14" t="s">
        <v>10</v>
      </c>
      <c r="C82" s="242">
        <v>4</v>
      </c>
      <c r="D82" s="241">
        <v>42</v>
      </c>
      <c r="E82" s="12">
        <f t="shared" ref="E82:E89" si="1">IFERROR(D82/C82,0)</f>
        <v>10.5</v>
      </c>
      <c r="G82" s="7"/>
    </row>
    <row r="83" spans="1:7" x14ac:dyDescent="0.2">
      <c r="A83" s="13" t="s">
        <v>18</v>
      </c>
      <c r="B83" s="14" t="s">
        <v>10</v>
      </c>
      <c r="C83" s="242">
        <v>4</v>
      </c>
      <c r="D83" s="241">
        <v>40</v>
      </c>
      <c r="E83" s="12">
        <f t="shared" si="1"/>
        <v>10</v>
      </c>
      <c r="G83" s="7"/>
    </row>
    <row r="84" spans="1:7" ht="13.15" customHeight="1" x14ac:dyDescent="0.2">
      <c r="A84" s="13" t="s">
        <v>19</v>
      </c>
      <c r="B84" s="14" t="s">
        <v>10</v>
      </c>
      <c r="C84" s="242">
        <v>4</v>
      </c>
      <c r="D84" s="241">
        <v>78</v>
      </c>
      <c r="E84" s="12">
        <f t="shared" si="1"/>
        <v>19.5</v>
      </c>
      <c r="G84" s="7"/>
    </row>
    <row r="85" spans="1:7" ht="13.9" customHeight="1" x14ac:dyDescent="0.2">
      <c r="A85" s="243" t="s">
        <v>221</v>
      </c>
      <c r="B85" s="14" t="s">
        <v>35</v>
      </c>
      <c r="C85" s="242">
        <v>4</v>
      </c>
      <c r="D85" s="241">
        <v>75</v>
      </c>
      <c r="E85" s="12">
        <f t="shared" si="1"/>
        <v>18.75</v>
      </c>
      <c r="G85" s="7"/>
    </row>
    <row r="86" spans="1:7" ht="13.15" customHeight="1" x14ac:dyDescent="0.2">
      <c r="A86" s="243" t="s">
        <v>222</v>
      </c>
      <c r="B86" s="14" t="s">
        <v>35</v>
      </c>
      <c r="C86" s="242">
        <v>4</v>
      </c>
      <c r="D86" s="241">
        <v>12</v>
      </c>
      <c r="E86" s="12">
        <f t="shared" si="1"/>
        <v>3</v>
      </c>
    </row>
    <row r="87" spans="1:7" x14ac:dyDescent="0.2">
      <c r="A87" s="13" t="s">
        <v>51</v>
      </c>
      <c r="B87" s="14" t="s">
        <v>10</v>
      </c>
      <c r="C87" s="242">
        <v>12</v>
      </c>
      <c r="D87" s="241">
        <v>75</v>
      </c>
      <c r="E87" s="12">
        <f t="shared" si="1"/>
        <v>6.25</v>
      </c>
    </row>
    <row r="88" spans="1:7" x14ac:dyDescent="0.2">
      <c r="A88" s="13" t="s">
        <v>20</v>
      </c>
      <c r="B88" s="14" t="s">
        <v>35</v>
      </c>
      <c r="C88" s="242">
        <v>2</v>
      </c>
      <c r="D88" s="241">
        <v>26</v>
      </c>
      <c r="E88" s="12">
        <f t="shared" si="1"/>
        <v>13</v>
      </c>
    </row>
    <row r="89" spans="1:7" ht="13.15" customHeight="1" x14ac:dyDescent="0.2">
      <c r="A89" s="13" t="s">
        <v>45</v>
      </c>
      <c r="B89" s="14" t="s">
        <v>36</v>
      </c>
      <c r="C89" s="242">
        <v>2</v>
      </c>
      <c r="D89" s="241">
        <v>25</v>
      </c>
      <c r="E89" s="12">
        <f t="shared" si="1"/>
        <v>12.5</v>
      </c>
    </row>
    <row r="90" spans="1:7" ht="13.5" thickBot="1" x14ac:dyDescent="0.25">
      <c r="A90" s="13" t="s">
        <v>5</v>
      </c>
      <c r="B90" s="14" t="s">
        <v>6</v>
      </c>
      <c r="C90" s="62">
        <f>E29</f>
        <v>1</v>
      </c>
      <c r="D90" s="15">
        <f>+SUM(E81:E89)</f>
        <v>105.5</v>
      </c>
      <c r="E90" s="15">
        <f t="shared" ref="E90" si="2">C90*D90</f>
        <v>105.5</v>
      </c>
    </row>
    <row r="91" spans="1:7" ht="13.5" thickBot="1" x14ac:dyDescent="0.25">
      <c r="D91" s="106" t="s">
        <v>138</v>
      </c>
      <c r="E91" s="228">
        <f>$B$35</f>
        <v>1</v>
      </c>
      <c r="F91" s="107">
        <f>E90*E91</f>
        <v>105.5</v>
      </c>
    </row>
    <row r="92" spans="1:7" ht="11.25" customHeight="1" thickBot="1" x14ac:dyDescent="0.25"/>
    <row r="93" spans="1:7" ht="13.5" thickBot="1" x14ac:dyDescent="0.25">
      <c r="A93" s="21" t="s">
        <v>140</v>
      </c>
      <c r="B93" s="25"/>
      <c r="C93" s="25"/>
      <c r="D93" s="26"/>
      <c r="E93" s="27"/>
      <c r="F93" s="18">
        <f>+F91</f>
        <v>105.5</v>
      </c>
      <c r="G93" s="7"/>
    </row>
    <row r="94" spans="1:7" ht="11.25" customHeight="1" x14ac:dyDescent="0.2">
      <c r="G94" s="7"/>
    </row>
    <row r="95" spans="1:7" x14ac:dyDescent="0.2">
      <c r="A95" s="9" t="s">
        <v>224</v>
      </c>
      <c r="G95" s="7"/>
    </row>
    <row r="96" spans="1:7" x14ac:dyDescent="0.2">
      <c r="A96" s="5" t="s">
        <v>223</v>
      </c>
      <c r="G96" s="7"/>
    </row>
    <row r="97" spans="1:10" ht="13.5" thickBot="1" x14ac:dyDescent="0.25">
      <c r="A97" s="93" t="s">
        <v>33</v>
      </c>
      <c r="G97" s="7"/>
    </row>
    <row r="98" spans="1:10" ht="13.5" thickBot="1" x14ac:dyDescent="0.25">
      <c r="A98" s="53" t="s">
        <v>46</v>
      </c>
      <c r="B98" s="54" t="s">
        <v>47</v>
      </c>
      <c r="C98" s="54" t="s">
        <v>28</v>
      </c>
      <c r="D98" s="55" t="s">
        <v>161</v>
      </c>
      <c r="E98" s="55" t="s">
        <v>48</v>
      </c>
      <c r="F98" s="56" t="s">
        <v>49</v>
      </c>
      <c r="G98" s="7"/>
    </row>
    <row r="99" spans="1:10" x14ac:dyDescent="0.2">
      <c r="A99" s="225" t="s">
        <v>78</v>
      </c>
      <c r="B99" s="11" t="s">
        <v>10</v>
      </c>
      <c r="C99" s="11">
        <v>1</v>
      </c>
      <c r="D99" s="75">
        <v>160000</v>
      </c>
      <c r="E99" s="12">
        <f>C99*D99</f>
        <v>160000</v>
      </c>
      <c r="G99" s="7"/>
    </row>
    <row r="100" spans="1:10" x14ac:dyDescent="0.2">
      <c r="A100" s="13" t="s">
        <v>75</v>
      </c>
      <c r="B100" s="14" t="s">
        <v>76</v>
      </c>
      <c r="C100" s="74">
        <v>15</v>
      </c>
      <c r="D100" s="71"/>
      <c r="E100" s="15"/>
      <c r="G100" s="7"/>
    </row>
    <row r="101" spans="1:10" x14ac:dyDescent="0.2">
      <c r="A101" s="13" t="s">
        <v>146</v>
      </c>
      <c r="B101" s="14" t="s">
        <v>76</v>
      </c>
      <c r="C101" s="74">
        <v>0</v>
      </c>
      <c r="D101" s="15"/>
      <c r="E101" s="15"/>
      <c r="F101" s="17"/>
      <c r="I101" s="73"/>
      <c r="J101" s="73"/>
    </row>
    <row r="102" spans="1:10" x14ac:dyDescent="0.2">
      <c r="A102" s="13" t="s">
        <v>77</v>
      </c>
      <c r="B102" s="14" t="s">
        <v>2</v>
      </c>
      <c r="C102" s="121">
        <f>IFERROR(VLOOKUP(C100,Depreciação!A3:B17,2,FALSE),0)</f>
        <v>70.73</v>
      </c>
      <c r="D102" s="15">
        <f>E99</f>
        <v>160000</v>
      </c>
      <c r="E102" s="15">
        <f>C102*D102/100</f>
        <v>113168</v>
      </c>
    </row>
    <row r="103" spans="1:10" ht="13.5" thickBot="1" x14ac:dyDescent="0.25">
      <c r="A103" s="219" t="s">
        <v>225</v>
      </c>
      <c r="B103" s="220" t="s">
        <v>8</v>
      </c>
      <c r="C103" s="220">
        <f>C100*12</f>
        <v>180</v>
      </c>
      <c r="D103" s="221">
        <f>IF(C101&lt;=C100,E102,0)</f>
        <v>113168</v>
      </c>
      <c r="E103" s="221">
        <f>IFERROR(D103/C103,0)</f>
        <v>628.71111111111111</v>
      </c>
    </row>
    <row r="104" spans="1:10" ht="13.5" thickTop="1" x14ac:dyDescent="0.2">
      <c r="A104" s="101" t="s">
        <v>226</v>
      </c>
      <c r="B104" s="102"/>
      <c r="C104" s="102"/>
      <c r="D104" s="103"/>
      <c r="E104" s="104">
        <f>E103</f>
        <v>628.71111111111111</v>
      </c>
    </row>
    <row r="105" spans="1:10" ht="13.5" thickBot="1" x14ac:dyDescent="0.25">
      <c r="A105" s="89" t="s">
        <v>173</v>
      </c>
      <c r="B105" s="90" t="s">
        <v>10</v>
      </c>
      <c r="C105" s="74">
        <v>1</v>
      </c>
      <c r="D105" s="91">
        <f>E104</f>
        <v>628.71111111111111</v>
      </c>
      <c r="E105" s="104">
        <f>C105*D105</f>
        <v>628.71111111111111</v>
      </c>
    </row>
    <row r="106" spans="1:10" ht="13.5" thickBot="1" x14ac:dyDescent="0.25">
      <c r="A106" s="218"/>
      <c r="B106" s="218"/>
      <c r="C106" s="218"/>
      <c r="D106" s="106" t="s">
        <v>138</v>
      </c>
      <c r="E106" s="228">
        <f>B35</f>
        <v>1</v>
      </c>
      <c r="F106" s="18">
        <f>E105*E106</f>
        <v>628.71111111111111</v>
      </c>
    </row>
    <row r="107" spans="1:10" ht="11.25" customHeight="1" x14ac:dyDescent="0.2"/>
    <row r="108" spans="1:10" ht="13.5" thickBot="1" x14ac:dyDescent="0.25">
      <c r="A108" s="93" t="s">
        <v>80</v>
      </c>
    </row>
    <row r="109" spans="1:10" ht="13.5" thickBot="1" x14ac:dyDescent="0.25">
      <c r="A109" s="95" t="s">
        <v>46</v>
      </c>
      <c r="B109" s="96" t="s">
        <v>47</v>
      </c>
      <c r="C109" s="96" t="s">
        <v>28</v>
      </c>
      <c r="D109" s="55" t="s">
        <v>161</v>
      </c>
      <c r="E109" s="97" t="s">
        <v>48</v>
      </c>
      <c r="F109" s="56" t="s">
        <v>49</v>
      </c>
      <c r="I109" s="73"/>
      <c r="J109" s="73"/>
    </row>
    <row r="110" spans="1:10" x14ac:dyDescent="0.2">
      <c r="A110" s="13" t="s">
        <v>79</v>
      </c>
      <c r="B110" s="14" t="s">
        <v>10</v>
      </c>
      <c r="C110" s="14">
        <v>1</v>
      </c>
      <c r="D110" s="15">
        <f>D99</f>
        <v>160000</v>
      </c>
      <c r="E110" s="15">
        <f>C110*D110</f>
        <v>160000</v>
      </c>
      <c r="F110" s="17"/>
      <c r="I110" s="73"/>
      <c r="J110" s="73"/>
    </row>
    <row r="111" spans="1:10" x14ac:dyDescent="0.2">
      <c r="A111" s="13" t="s">
        <v>148</v>
      </c>
      <c r="B111" s="14" t="s">
        <v>2</v>
      </c>
      <c r="C111" s="76">
        <v>14</v>
      </c>
      <c r="D111" s="15"/>
      <c r="E111" s="15"/>
      <c r="F111" s="17"/>
      <c r="I111" s="73"/>
      <c r="J111" s="73"/>
    </row>
    <row r="112" spans="1:10" x14ac:dyDescent="0.2">
      <c r="A112" s="13" t="s">
        <v>147</v>
      </c>
      <c r="B112" s="14" t="s">
        <v>21</v>
      </c>
      <c r="C112" s="126">
        <f>IFERROR(IF(C101&lt;=C100,E99-(C102/(100*C100)*C101)*E99,E99-E102),0)*0.35</f>
        <v>56000</v>
      </c>
      <c r="D112" s="15"/>
      <c r="E112" s="15"/>
      <c r="F112" s="17"/>
      <c r="I112" s="73"/>
      <c r="J112" s="73"/>
    </row>
    <row r="113" spans="1:10" x14ac:dyDescent="0.2">
      <c r="A113" s="13" t="s">
        <v>81</v>
      </c>
      <c r="B113" s="14" t="s">
        <v>21</v>
      </c>
      <c r="C113" s="71">
        <f>IFERROR(IF(C101&gt;=C100,C112,((((C112)-(E99-E102))*(((C100-C101)+1)/(2*(C100-C101))))+(E99-E102))),0)</f>
        <v>51721.599999999999</v>
      </c>
      <c r="D113" s="15"/>
      <c r="E113" s="15"/>
      <c r="F113" s="17"/>
      <c r="I113" s="73"/>
      <c r="J113" s="73"/>
    </row>
    <row r="114" spans="1:10" ht="13.5" thickBot="1" x14ac:dyDescent="0.25">
      <c r="A114" s="219" t="s">
        <v>82</v>
      </c>
      <c r="B114" s="220" t="s">
        <v>21</v>
      </c>
      <c r="C114" s="220"/>
      <c r="D114" s="222">
        <f>C111*C113/12/100</f>
        <v>603.4186666666667</v>
      </c>
      <c r="E114" s="221">
        <f>D114</f>
        <v>603.4186666666667</v>
      </c>
      <c r="F114" s="17"/>
      <c r="I114" s="73"/>
      <c r="J114" s="73"/>
    </row>
    <row r="115" spans="1:10" hidden="1" x14ac:dyDescent="0.2">
      <c r="A115" s="101" t="s">
        <v>206</v>
      </c>
      <c r="B115" s="90" t="s">
        <v>10</v>
      </c>
      <c r="C115" s="14">
        <f>C105</f>
        <v>1</v>
      </c>
      <c r="D115" s="266">
        <f>E114</f>
        <v>603.4186666666667</v>
      </c>
      <c r="E115" s="104">
        <f>C115*D115</f>
        <v>603.4186666666667</v>
      </c>
      <c r="F115" s="17"/>
      <c r="I115" s="73"/>
      <c r="J115" s="73"/>
    </row>
    <row r="116" spans="1:10" hidden="1" x14ac:dyDescent="0.2">
      <c r="A116" s="101" t="s">
        <v>207</v>
      </c>
      <c r="B116" s="90" t="s">
        <v>10</v>
      </c>
      <c r="C116" s="14">
        <v>1</v>
      </c>
      <c r="D116" s="266" t="e">
        <f>#REF!</f>
        <v>#REF!</v>
      </c>
      <c r="E116" s="104" t="e">
        <f>C116*D116</f>
        <v>#REF!</v>
      </c>
      <c r="F116" s="17"/>
      <c r="I116" s="73"/>
      <c r="J116" s="73"/>
    </row>
    <row r="117" spans="1:10" ht="14.25" thickTop="1" thickBot="1" x14ac:dyDescent="0.25">
      <c r="A117" s="89" t="s">
        <v>208</v>
      </c>
      <c r="B117" s="90" t="s">
        <v>10</v>
      </c>
      <c r="C117" s="14">
        <v>1</v>
      </c>
      <c r="D117" s="91">
        <f>E114</f>
        <v>603.4186666666667</v>
      </c>
      <c r="E117" s="104">
        <f>C117*D117</f>
        <v>603.4186666666667</v>
      </c>
      <c r="F117" s="17"/>
      <c r="I117" s="73"/>
      <c r="J117" s="73"/>
    </row>
    <row r="118" spans="1:10" ht="13.5" thickBot="1" x14ac:dyDescent="0.25">
      <c r="C118" s="16"/>
      <c r="D118" s="106" t="s">
        <v>138</v>
      </c>
      <c r="E118" s="228">
        <f>E106</f>
        <v>1</v>
      </c>
      <c r="F118" s="18">
        <f>E117*E118</f>
        <v>603.4186666666667</v>
      </c>
      <c r="I118" s="73"/>
      <c r="J118" s="73"/>
    </row>
    <row r="119" spans="1:10" ht="11.25" customHeight="1" x14ac:dyDescent="0.2">
      <c r="I119" s="73"/>
      <c r="J119" s="73"/>
    </row>
    <row r="120" spans="1:10" ht="13.5" thickBot="1" x14ac:dyDescent="0.25">
      <c r="A120" s="7" t="s">
        <v>37</v>
      </c>
      <c r="I120" s="73"/>
      <c r="J120" s="73"/>
    </row>
    <row r="121" spans="1:10" ht="13.5" thickBot="1" x14ac:dyDescent="0.25">
      <c r="A121" s="53" t="s">
        <v>46</v>
      </c>
      <c r="B121" s="54" t="s">
        <v>47</v>
      </c>
      <c r="C121" s="54" t="s">
        <v>28</v>
      </c>
      <c r="D121" s="55" t="s">
        <v>161</v>
      </c>
      <c r="E121" s="55" t="s">
        <v>48</v>
      </c>
      <c r="F121" s="56" t="s">
        <v>49</v>
      </c>
      <c r="I121" s="73"/>
      <c r="J121" s="73"/>
    </row>
    <row r="122" spans="1:10" hidden="1" x14ac:dyDescent="0.2">
      <c r="A122" s="10" t="s">
        <v>11</v>
      </c>
      <c r="B122" s="11" t="s">
        <v>10</v>
      </c>
      <c r="C122" s="12">
        <f>C105</f>
        <v>1</v>
      </c>
      <c r="D122" s="12">
        <v>0</v>
      </c>
      <c r="E122" s="12">
        <f>C122*D122</f>
        <v>0</v>
      </c>
      <c r="I122" s="73"/>
      <c r="J122" s="73"/>
    </row>
    <row r="123" spans="1:10" hidden="1" x14ac:dyDescent="0.2">
      <c r="A123" s="13" t="s">
        <v>137</v>
      </c>
      <c r="B123" s="14" t="s">
        <v>10</v>
      </c>
      <c r="C123" s="12">
        <f>C105</f>
        <v>1</v>
      </c>
      <c r="D123" s="77">
        <v>0</v>
      </c>
      <c r="E123" s="15">
        <f>C123*D123</f>
        <v>0</v>
      </c>
      <c r="I123" s="73"/>
      <c r="J123" s="73"/>
    </row>
    <row r="124" spans="1:10" x14ac:dyDescent="0.2">
      <c r="A124" s="13" t="s">
        <v>12</v>
      </c>
      <c r="B124" s="14" t="s">
        <v>10</v>
      </c>
      <c r="C124" s="12">
        <f>C105</f>
        <v>1</v>
      </c>
      <c r="D124" s="77">
        <v>2200</v>
      </c>
      <c r="E124" s="15">
        <f>C124*D124</f>
        <v>2200</v>
      </c>
      <c r="F124" s="28"/>
      <c r="I124" s="73"/>
      <c r="J124" s="73"/>
    </row>
    <row r="125" spans="1:10" ht="13.5" thickBot="1" x14ac:dyDescent="0.25">
      <c r="A125" s="89" t="s">
        <v>13</v>
      </c>
      <c r="B125" s="90" t="s">
        <v>8</v>
      </c>
      <c r="C125" s="90">
        <v>12</v>
      </c>
      <c r="D125" s="91">
        <f>SUM(E122:E124)</f>
        <v>2200</v>
      </c>
      <c r="E125" s="91">
        <f>D125/C125</f>
        <v>183.33333333333334</v>
      </c>
      <c r="I125" s="73"/>
      <c r="J125" s="73"/>
    </row>
    <row r="126" spans="1:10" ht="13.5" thickBot="1" x14ac:dyDescent="0.25">
      <c r="D126" s="106" t="s">
        <v>138</v>
      </c>
      <c r="E126" s="228">
        <f>E118</f>
        <v>1</v>
      </c>
      <c r="F126" s="107">
        <f>E125*E126</f>
        <v>183.33333333333334</v>
      </c>
      <c r="I126" s="73"/>
      <c r="J126" s="73"/>
    </row>
    <row r="127" spans="1:10" ht="11.25" customHeight="1" x14ac:dyDescent="0.2">
      <c r="I127" s="73"/>
      <c r="J127" s="73"/>
    </row>
    <row r="128" spans="1:10" x14ac:dyDescent="0.2">
      <c r="A128" s="5" t="s">
        <v>243</v>
      </c>
      <c r="B128" s="29"/>
      <c r="I128" s="73"/>
      <c r="J128" s="73"/>
    </row>
    <row r="129" spans="1:10" ht="13.5" thickBot="1" x14ac:dyDescent="0.25">
      <c r="A129" s="89" t="s">
        <v>227</v>
      </c>
      <c r="B129" s="250">
        <v>176</v>
      </c>
      <c r="I129" s="73"/>
      <c r="J129" s="73"/>
    </row>
    <row r="130" spans="1:10" ht="13.5" thickBot="1" x14ac:dyDescent="0.25">
      <c r="A130" s="53" t="s">
        <v>46</v>
      </c>
      <c r="B130" s="54" t="s">
        <v>47</v>
      </c>
      <c r="C130" s="54" t="s">
        <v>172</v>
      </c>
      <c r="D130" s="55" t="s">
        <v>161</v>
      </c>
      <c r="E130" s="55" t="s">
        <v>48</v>
      </c>
      <c r="F130" s="56" t="s">
        <v>49</v>
      </c>
      <c r="I130" s="73"/>
      <c r="J130" s="73"/>
    </row>
    <row r="131" spans="1:10" x14ac:dyDescent="0.2">
      <c r="A131" s="225" t="s">
        <v>228</v>
      </c>
      <c r="B131" s="257" t="s">
        <v>229</v>
      </c>
      <c r="C131" s="84">
        <v>5.5</v>
      </c>
      <c r="D131" s="85">
        <v>7.09</v>
      </c>
      <c r="E131" s="12"/>
      <c r="I131" s="73"/>
      <c r="J131" s="73"/>
    </row>
    <row r="132" spans="1:10" x14ac:dyDescent="0.2">
      <c r="A132" s="13" t="s">
        <v>14</v>
      </c>
      <c r="B132" s="252" t="s">
        <v>230</v>
      </c>
      <c r="C132" s="15">
        <f>B129</f>
        <v>176</v>
      </c>
      <c r="D132" s="215">
        <f>C131*D131</f>
        <v>38.994999999999997</v>
      </c>
      <c r="E132" s="15">
        <f>IFERROR(C132*D132,"-")</f>
        <v>6863.12</v>
      </c>
      <c r="I132" s="73"/>
      <c r="J132" s="73"/>
    </row>
    <row r="133" spans="1:10" ht="13.5" thickBot="1" x14ac:dyDescent="0.25">
      <c r="A133" s="89" t="s">
        <v>238</v>
      </c>
      <c r="B133" s="90"/>
      <c r="C133" s="216"/>
      <c r="D133" s="217"/>
      <c r="E133" s="15"/>
      <c r="G133" s="98"/>
      <c r="I133" s="73"/>
      <c r="J133" s="73"/>
    </row>
    <row r="134" spans="1:10" ht="13.5" thickBot="1" x14ac:dyDescent="0.25">
      <c r="F134" s="18">
        <f>SUM(E131:E132)</f>
        <v>6863.12</v>
      </c>
      <c r="I134" s="73"/>
      <c r="J134" s="73"/>
    </row>
    <row r="135" spans="1:10" ht="11.25" customHeight="1" x14ac:dyDescent="0.2">
      <c r="I135" s="73"/>
      <c r="J135" s="73"/>
    </row>
    <row r="136" spans="1:10" ht="13.5" thickBot="1" x14ac:dyDescent="0.25">
      <c r="A136" s="5" t="s">
        <v>239</v>
      </c>
      <c r="I136" s="73"/>
      <c r="J136" s="73"/>
    </row>
    <row r="137" spans="1:10" ht="13.5" thickBot="1" x14ac:dyDescent="0.25">
      <c r="A137" s="53" t="s">
        <v>46</v>
      </c>
      <c r="B137" s="54" t="s">
        <v>47</v>
      </c>
      <c r="C137" s="54" t="s">
        <v>28</v>
      </c>
      <c r="D137" s="55" t="s">
        <v>161</v>
      </c>
      <c r="E137" s="55" t="s">
        <v>48</v>
      </c>
      <c r="F137" s="56" t="s">
        <v>49</v>
      </c>
      <c r="I137" s="73"/>
      <c r="J137" s="73"/>
    </row>
    <row r="138" spans="1:10" ht="13.5" thickBot="1" x14ac:dyDescent="0.25">
      <c r="A138" s="225" t="s">
        <v>249</v>
      </c>
      <c r="B138" s="257" t="s">
        <v>203</v>
      </c>
      <c r="C138" s="15">
        <f>C132</f>
        <v>176</v>
      </c>
      <c r="D138" s="75">
        <v>47</v>
      </c>
      <c r="E138" s="12">
        <f>C138*D138</f>
        <v>8272</v>
      </c>
      <c r="I138" s="73"/>
      <c r="J138" s="73"/>
    </row>
    <row r="139" spans="1:10" ht="13.5" thickBot="1" x14ac:dyDescent="0.25">
      <c r="F139" s="18">
        <f>E138</f>
        <v>8272</v>
      </c>
      <c r="I139" s="73"/>
      <c r="J139" s="73"/>
    </row>
    <row r="140" spans="1:10" hidden="1" x14ac:dyDescent="0.2">
      <c r="A140" s="7" t="s">
        <v>44</v>
      </c>
      <c r="I140" s="73"/>
      <c r="J140" s="73"/>
    </row>
    <row r="141" spans="1:10" ht="13.5" hidden="1" thickBot="1" x14ac:dyDescent="0.25">
      <c r="A141" s="53" t="s">
        <v>46</v>
      </c>
      <c r="B141" s="54" t="s">
        <v>47</v>
      </c>
      <c r="C141" s="54" t="s">
        <v>28</v>
      </c>
      <c r="D141" s="55" t="s">
        <v>161</v>
      </c>
      <c r="E141" s="55" t="s">
        <v>48</v>
      </c>
      <c r="F141" s="56" t="s">
        <v>49</v>
      </c>
      <c r="I141" s="73"/>
      <c r="J141" s="73"/>
    </row>
    <row r="142" spans="1:10" hidden="1" x14ac:dyDescent="0.2">
      <c r="A142" s="225" t="s">
        <v>205</v>
      </c>
      <c r="B142" s="11" t="s">
        <v>10</v>
      </c>
      <c r="C142" s="83">
        <v>0</v>
      </c>
      <c r="D142" s="75">
        <v>6000</v>
      </c>
      <c r="E142" s="12">
        <f>C142*D142</f>
        <v>0</v>
      </c>
      <c r="I142" s="73"/>
      <c r="J142" s="73"/>
    </row>
    <row r="143" spans="1:10" hidden="1" x14ac:dyDescent="0.2">
      <c r="A143" s="10" t="s">
        <v>83</v>
      </c>
      <c r="B143" s="11" t="s">
        <v>10</v>
      </c>
      <c r="C143" s="83">
        <v>2</v>
      </c>
      <c r="D143" s="92"/>
      <c r="E143" s="12"/>
      <c r="I143" s="73"/>
      <c r="J143" s="73"/>
    </row>
    <row r="144" spans="1:10" hidden="1" x14ac:dyDescent="0.2">
      <c r="A144" s="10" t="s">
        <v>52</v>
      </c>
      <c r="B144" s="11" t="s">
        <v>10</v>
      </c>
      <c r="C144" s="12">
        <f>C142*C143</f>
        <v>0</v>
      </c>
      <c r="D144" s="75">
        <v>3000</v>
      </c>
      <c r="E144" s="12">
        <f>C144*D144</f>
        <v>0</v>
      </c>
      <c r="I144" s="73"/>
      <c r="J144" s="73"/>
    </row>
    <row r="145" spans="1:10" hidden="1" x14ac:dyDescent="0.2">
      <c r="A145" s="243" t="s">
        <v>202</v>
      </c>
      <c r="B145" s="14" t="s">
        <v>16</v>
      </c>
      <c r="C145" s="86">
        <v>10000</v>
      </c>
      <c r="D145" s="15">
        <f>E142+E144</f>
        <v>0</v>
      </c>
      <c r="E145" s="15">
        <f>IFERROR(D145/C145,"-")</f>
        <v>0</v>
      </c>
      <c r="I145" s="73"/>
      <c r="J145" s="73"/>
    </row>
    <row r="146" spans="1:10" hidden="1" x14ac:dyDescent="0.2">
      <c r="A146" s="13" t="s">
        <v>38</v>
      </c>
      <c r="B146" s="14" t="s">
        <v>15</v>
      </c>
      <c r="C146" s="15">
        <f>B129</f>
        <v>176</v>
      </c>
      <c r="D146" s="15">
        <f>E145</f>
        <v>0</v>
      </c>
      <c r="E146" s="15">
        <f>IFERROR(C146*D146,0)</f>
        <v>0</v>
      </c>
      <c r="I146" s="73"/>
      <c r="J146" s="73"/>
    </row>
    <row r="147" spans="1:10" ht="13.5" hidden="1" thickBot="1" x14ac:dyDescent="0.25">
      <c r="F147" s="18">
        <f>E146</f>
        <v>0</v>
      </c>
      <c r="I147" s="73"/>
      <c r="J147" s="73"/>
    </row>
    <row r="148" spans="1:10" ht="13.5" thickBot="1" x14ac:dyDescent="0.25">
      <c r="A148" s="21" t="s">
        <v>157</v>
      </c>
      <c r="B148" s="22"/>
      <c r="C148" s="22"/>
      <c r="D148" s="23"/>
      <c r="E148" s="24"/>
      <c r="F148" s="18">
        <f>+SUM(F99:F147)</f>
        <v>16550.583111111111</v>
      </c>
      <c r="G148" s="7"/>
    </row>
    <row r="149" spans="1:10" ht="11.25" customHeight="1" thickBot="1" x14ac:dyDescent="0.25">
      <c r="G149" s="7"/>
    </row>
    <row r="150" spans="1:10" hidden="1" x14ac:dyDescent="0.2">
      <c r="A150" s="9" t="s">
        <v>210</v>
      </c>
      <c r="B150" s="9"/>
      <c r="C150" s="9"/>
      <c r="D150" s="31"/>
      <c r="E150" s="31"/>
      <c r="F150" s="30"/>
      <c r="G150" s="7"/>
    </row>
    <row r="151" spans="1:10" ht="11.25" hidden="1" customHeight="1" thickBot="1" x14ac:dyDescent="0.25">
      <c r="G151" s="7"/>
    </row>
    <row r="152" spans="1:10" ht="13.5" hidden="1" thickBot="1" x14ac:dyDescent="0.25">
      <c r="A152" s="53" t="s">
        <v>46</v>
      </c>
      <c r="B152" s="54" t="s">
        <v>47</v>
      </c>
      <c r="C152" s="54" t="s">
        <v>28</v>
      </c>
      <c r="D152" s="55" t="s">
        <v>161</v>
      </c>
      <c r="E152" s="55" t="s">
        <v>48</v>
      </c>
      <c r="F152" s="56" t="s">
        <v>49</v>
      </c>
      <c r="G152" s="7"/>
    </row>
    <row r="153" spans="1:10" hidden="1" x14ac:dyDescent="0.2">
      <c r="A153" s="13" t="s">
        <v>53</v>
      </c>
      <c r="B153" s="14" t="s">
        <v>10</v>
      </c>
      <c r="C153" s="87">
        <v>0</v>
      </c>
      <c r="D153" s="75">
        <v>50</v>
      </c>
      <c r="E153" s="15">
        <f t="shared" ref="E153:E158" si="3">C153*D153</f>
        <v>0</v>
      </c>
      <c r="F153" s="48"/>
      <c r="G153" s="7"/>
    </row>
    <row r="154" spans="1:10" hidden="1" x14ac:dyDescent="0.2">
      <c r="A154" s="13"/>
      <c r="B154" s="14"/>
      <c r="C154" s="87"/>
      <c r="D154" s="75"/>
      <c r="E154" s="15">
        <f t="shared" si="3"/>
        <v>0</v>
      </c>
      <c r="F154" s="48"/>
      <c r="G154" s="7"/>
    </row>
    <row r="155" spans="1:10" hidden="1" x14ac:dyDescent="0.2">
      <c r="A155" s="13"/>
      <c r="B155" s="14"/>
      <c r="C155" s="87"/>
      <c r="D155" s="75"/>
      <c r="E155" s="15">
        <f t="shared" si="3"/>
        <v>0</v>
      </c>
      <c r="F155" s="48"/>
      <c r="G155" s="7"/>
    </row>
    <row r="156" spans="1:10" hidden="1" x14ac:dyDescent="0.2">
      <c r="A156" s="243"/>
      <c r="B156" s="252"/>
      <c r="C156" s="245"/>
      <c r="D156" s="75"/>
      <c r="E156" s="15"/>
      <c r="F156" s="48"/>
      <c r="G156" s="7"/>
    </row>
    <row r="157" spans="1:10" hidden="1" x14ac:dyDescent="0.2">
      <c r="A157" s="243"/>
      <c r="B157" s="252"/>
      <c r="C157" s="15"/>
      <c r="D157" s="77"/>
      <c r="E157" s="15">
        <f t="shared" si="3"/>
        <v>0</v>
      </c>
      <c r="F157" s="48"/>
      <c r="G157" s="7"/>
    </row>
    <row r="158" spans="1:10" hidden="1" x14ac:dyDescent="0.2">
      <c r="A158" s="13" t="s">
        <v>42</v>
      </c>
      <c r="B158" s="14" t="s">
        <v>40</v>
      </c>
      <c r="C158" s="87"/>
      <c r="D158" s="75"/>
      <c r="E158" s="15">
        <f t="shared" si="3"/>
        <v>0</v>
      </c>
      <c r="F158" s="48"/>
      <c r="G158" s="7"/>
    </row>
    <row r="159" spans="1:10" ht="13.5" hidden="1" thickBot="1" x14ac:dyDescent="0.25">
      <c r="A159" s="9"/>
      <c r="B159" s="9"/>
      <c r="C159" s="9"/>
      <c r="D159" s="9"/>
      <c r="E159" s="31"/>
      <c r="F159" s="18">
        <f>SUM(E153:E158)</f>
        <v>0</v>
      </c>
      <c r="G159" s="7"/>
    </row>
    <row r="160" spans="1:10" ht="11.25" hidden="1" customHeight="1" thickBot="1" x14ac:dyDescent="0.25">
      <c r="G160" s="7"/>
    </row>
    <row r="161" spans="1:7" ht="13.5" hidden="1" thickBot="1" x14ac:dyDescent="0.25">
      <c r="A161" s="21" t="s">
        <v>158</v>
      </c>
      <c r="B161" s="22"/>
      <c r="C161" s="22"/>
      <c r="D161" s="23"/>
      <c r="E161" s="24"/>
      <c r="F161" s="18">
        <f>+F159</f>
        <v>0</v>
      </c>
      <c r="G161" s="7"/>
    </row>
    <row r="162" spans="1:7" ht="11.25" hidden="1" customHeight="1" x14ac:dyDescent="0.2">
      <c r="G162" s="7"/>
    </row>
    <row r="163" spans="1:7" hidden="1" x14ac:dyDescent="0.2">
      <c r="A163" s="9" t="s">
        <v>201</v>
      </c>
      <c r="B163" s="9"/>
      <c r="C163" s="9"/>
      <c r="D163" s="31"/>
      <c r="E163" s="31"/>
      <c r="F163" s="30"/>
    </row>
    <row r="164" spans="1:7" ht="11.25" hidden="1" customHeight="1" thickBot="1" x14ac:dyDescent="0.25"/>
    <row r="165" spans="1:7" ht="13.5" hidden="1" thickBot="1" x14ac:dyDescent="0.25">
      <c r="A165" s="53" t="s">
        <v>46</v>
      </c>
      <c r="B165" s="54" t="s">
        <v>47</v>
      </c>
      <c r="C165" s="54" t="s">
        <v>28</v>
      </c>
      <c r="D165" s="55" t="s">
        <v>161</v>
      </c>
      <c r="E165" s="55" t="s">
        <v>48</v>
      </c>
      <c r="F165" s="56" t="s">
        <v>49</v>
      </c>
    </row>
    <row r="166" spans="1:7" hidden="1" x14ac:dyDescent="0.2">
      <c r="A166" s="13" t="s">
        <v>156</v>
      </c>
      <c r="B166" s="47" t="s">
        <v>40</v>
      </c>
      <c r="C166" s="62">
        <v>0</v>
      </c>
      <c r="D166" s="77">
        <v>600</v>
      </c>
      <c r="E166" s="15">
        <f>+D166*C166</f>
        <v>0</v>
      </c>
      <c r="F166" s="48"/>
    </row>
    <row r="167" spans="1:7" hidden="1" x14ac:dyDescent="0.2">
      <c r="A167" s="13" t="s">
        <v>43</v>
      </c>
      <c r="B167" s="47" t="s">
        <v>8</v>
      </c>
      <c r="C167" s="14">
        <v>60</v>
      </c>
      <c r="D167" s="69">
        <f>SUM(E166:E166)</f>
        <v>0</v>
      </c>
      <c r="E167" s="69">
        <f>+D167/C167</f>
        <v>0</v>
      </c>
      <c r="F167" s="48"/>
    </row>
    <row r="168" spans="1:7" hidden="1" x14ac:dyDescent="0.2">
      <c r="A168" s="13" t="s">
        <v>25</v>
      </c>
      <c r="B168" s="47" t="s">
        <v>8</v>
      </c>
      <c r="C168" s="14">
        <v>1</v>
      </c>
      <c r="D168" s="77">
        <v>100</v>
      </c>
      <c r="E168" s="15">
        <f>C168*D168</f>
        <v>100</v>
      </c>
      <c r="F168" s="48"/>
    </row>
    <row r="169" spans="1:7" hidden="1" x14ac:dyDescent="0.2">
      <c r="A169" s="13" t="s">
        <v>25</v>
      </c>
      <c r="B169" s="47" t="s">
        <v>209</v>
      </c>
      <c r="C169" s="14">
        <v>0</v>
      </c>
      <c r="D169" s="69">
        <f>+E168</f>
        <v>100</v>
      </c>
      <c r="E169" s="69">
        <f>C169*D169</f>
        <v>0</v>
      </c>
      <c r="F169" s="48"/>
    </row>
    <row r="170" spans="1:7" ht="13.5" hidden="1" thickBot="1" x14ac:dyDescent="0.25">
      <c r="A170" s="70"/>
      <c r="B170" s="70"/>
      <c r="D170" s="106" t="s">
        <v>138</v>
      </c>
      <c r="E170" s="228">
        <f>E118</f>
        <v>1</v>
      </c>
      <c r="F170" s="18">
        <f>(E169+E167)*E170</f>
        <v>0</v>
      </c>
    </row>
    <row r="171" spans="1:7" s="46" customFormat="1" ht="11.25" hidden="1" customHeight="1" thickBot="1" x14ac:dyDescent="0.25">
      <c r="A171" s="7"/>
      <c r="B171" s="7"/>
      <c r="C171" s="7"/>
      <c r="D171" s="8"/>
      <c r="E171" s="8"/>
      <c r="F171" s="8"/>
      <c r="G171" s="72"/>
    </row>
    <row r="172" spans="1:7" ht="13.5" hidden="1" thickBot="1" x14ac:dyDescent="0.25">
      <c r="A172" s="21" t="s">
        <v>155</v>
      </c>
      <c r="B172" s="22"/>
      <c r="C172" s="22"/>
      <c r="D172" s="23"/>
      <c r="E172" s="24"/>
      <c r="F172" s="18">
        <f>+F170</f>
        <v>0</v>
      </c>
    </row>
    <row r="173" spans="1:7" ht="17.25" customHeight="1" thickBot="1" x14ac:dyDescent="0.25">
      <c r="A173" s="21" t="s">
        <v>159</v>
      </c>
      <c r="B173" s="25"/>
      <c r="C173" s="25"/>
      <c r="D173" s="26"/>
      <c r="E173" s="27"/>
      <c r="F173" s="19">
        <f>+F76+F93+F148+F161+F172</f>
        <v>21291.336206111111</v>
      </c>
    </row>
    <row r="174" spans="1:7" ht="11.25" customHeight="1" x14ac:dyDescent="0.2"/>
    <row r="175" spans="1:7" x14ac:dyDescent="0.2">
      <c r="A175" s="9" t="s">
        <v>241</v>
      </c>
    </row>
    <row r="176" spans="1:7" ht="11.25" customHeight="1" thickBot="1" x14ac:dyDescent="0.25"/>
    <row r="177" spans="1:7" ht="13.5" thickBot="1" x14ac:dyDescent="0.25">
      <c r="A177" s="53" t="s">
        <v>46</v>
      </c>
      <c r="B177" s="54" t="s">
        <v>47</v>
      </c>
      <c r="C177" s="54" t="s">
        <v>28</v>
      </c>
      <c r="D177" s="55" t="s">
        <v>161</v>
      </c>
      <c r="E177" s="55" t="s">
        <v>48</v>
      </c>
      <c r="F177" s="56" t="s">
        <v>49</v>
      </c>
    </row>
    <row r="178" spans="1:7" ht="13.5" thickBot="1" x14ac:dyDescent="0.25">
      <c r="A178" s="10" t="s">
        <v>24</v>
      </c>
      <c r="B178" s="11" t="s">
        <v>2</v>
      </c>
      <c r="C178" s="121">
        <f>BDI!C21*100</f>
        <v>27.74</v>
      </c>
      <c r="D178" s="12">
        <f>+F173</f>
        <v>21291.336206111111</v>
      </c>
      <c r="E178" s="12">
        <f>C178*D178/100</f>
        <v>5906.216663575221</v>
      </c>
    </row>
    <row r="179" spans="1:7" ht="13.5" thickBot="1" x14ac:dyDescent="0.25">
      <c r="F179" s="18">
        <f>+E178</f>
        <v>5906.216663575221</v>
      </c>
    </row>
    <row r="180" spans="1:7" ht="11.25" customHeight="1" thickBot="1" x14ac:dyDescent="0.25"/>
    <row r="181" spans="1:7" ht="13.5" thickBot="1" x14ac:dyDescent="0.25">
      <c r="A181" s="21" t="s">
        <v>163</v>
      </c>
      <c r="B181" s="25"/>
      <c r="C181" s="25"/>
      <c r="D181" s="26"/>
      <c r="E181" s="27"/>
      <c r="F181" s="19">
        <f>F179</f>
        <v>5906.216663575221</v>
      </c>
    </row>
    <row r="182" spans="1:7" x14ac:dyDescent="0.2">
      <c r="A182" s="9"/>
      <c r="B182" s="9"/>
      <c r="C182" s="9"/>
      <c r="D182" s="31"/>
      <c r="E182" s="31"/>
      <c r="F182" s="30"/>
    </row>
    <row r="183" spans="1:7" ht="11.25" customHeight="1" thickBot="1" x14ac:dyDescent="0.25"/>
    <row r="184" spans="1:7" ht="24.75" customHeight="1" thickBot="1" x14ac:dyDescent="0.25">
      <c r="A184" s="21" t="s">
        <v>160</v>
      </c>
      <c r="B184" s="25"/>
      <c r="C184" s="25"/>
      <c r="D184" s="26"/>
      <c r="E184" s="27"/>
      <c r="F184" s="19">
        <f>F173+F181</f>
        <v>27197.552869686333</v>
      </c>
    </row>
    <row r="185" spans="1:7" ht="12.6" customHeight="1" x14ac:dyDescent="0.2">
      <c r="A185" s="49"/>
      <c r="B185" s="49"/>
      <c r="C185" s="49"/>
      <c r="D185" s="50"/>
      <c r="E185" s="50"/>
      <c r="F185" s="50"/>
    </row>
    <row r="186" spans="1:7" ht="16.149999999999999" customHeight="1" x14ac:dyDescent="0.2">
      <c r="A186" s="255" t="s">
        <v>231</v>
      </c>
      <c r="B186" s="200"/>
      <c r="C186" s="200"/>
      <c r="D186" s="201">
        <v>176</v>
      </c>
      <c r="E186" s="253" t="s">
        <v>234</v>
      </c>
    </row>
    <row r="187" spans="1:7" ht="13.5" thickBot="1" x14ac:dyDescent="0.25"/>
    <row r="188" spans="1:7" ht="25.5" customHeight="1" thickBot="1" x14ac:dyDescent="0.25">
      <c r="A188" s="21" t="s">
        <v>232</v>
      </c>
      <c r="B188" s="22"/>
      <c r="C188" s="22"/>
      <c r="D188" s="23"/>
      <c r="E188" s="202" t="s">
        <v>233</v>
      </c>
      <c r="F188" s="203">
        <f>F184/D186</f>
        <v>154.53155039594506</v>
      </c>
    </row>
    <row r="189" spans="1:7" ht="12.6" customHeight="1" x14ac:dyDescent="0.2">
      <c r="A189" s="9"/>
      <c r="B189" s="9"/>
      <c r="C189" s="9"/>
      <c r="D189" s="31"/>
      <c r="E189" s="31"/>
      <c r="F189" s="256"/>
    </row>
    <row r="190" spans="1:7" s="2" customFormat="1" ht="13.9" customHeight="1" x14ac:dyDescent="0.2">
      <c r="A190" s="34"/>
      <c r="B190" s="8"/>
      <c r="C190" s="8"/>
      <c r="D190" s="8"/>
      <c r="E190" s="8"/>
      <c r="F190" s="8"/>
      <c r="G190" s="4"/>
    </row>
    <row r="191" spans="1:7" s="2" customFormat="1" ht="9.75" customHeight="1" x14ac:dyDescent="0.2">
      <c r="A191" s="34"/>
      <c r="B191" s="8"/>
      <c r="C191" s="8"/>
      <c r="D191" s="8"/>
      <c r="E191" s="8"/>
      <c r="F191" s="8"/>
      <c r="G191" s="4"/>
    </row>
    <row r="192" spans="1:7" s="2" customFormat="1" ht="9.75" customHeight="1" x14ac:dyDescent="0.2">
      <c r="A192" s="34"/>
      <c r="B192" s="8"/>
      <c r="C192" s="8"/>
      <c r="D192" s="8"/>
      <c r="E192" s="8"/>
      <c r="F192" s="8"/>
      <c r="G192" s="4"/>
    </row>
    <row r="193" spans="2:6" x14ac:dyDescent="0.2">
      <c r="B193" s="73"/>
      <c r="D193" s="98"/>
      <c r="E193" s="98"/>
      <c r="F193" s="98"/>
    </row>
    <row r="194" spans="2:6" x14ac:dyDescent="0.2">
      <c r="D194" s="98"/>
      <c r="E194" s="98"/>
      <c r="F194" s="98"/>
    </row>
    <row r="195" spans="2:6" x14ac:dyDescent="0.2">
      <c r="B195" s="73"/>
      <c r="D195" s="98"/>
      <c r="E195" s="98"/>
      <c r="F195" s="98"/>
    </row>
    <row r="196" spans="2:6" x14ac:dyDescent="0.2">
      <c r="C196" s="73"/>
      <c r="D196" s="98"/>
      <c r="E196" s="98"/>
      <c r="F196" s="98"/>
    </row>
    <row r="197" spans="2:6" x14ac:dyDescent="0.2">
      <c r="D197" s="98"/>
      <c r="E197" s="98"/>
      <c r="F197" s="98"/>
    </row>
    <row r="198" spans="2:6" x14ac:dyDescent="0.2">
      <c r="D198" s="98"/>
      <c r="E198" s="98"/>
      <c r="F198" s="98"/>
    </row>
    <row r="199" spans="2:6" x14ac:dyDescent="0.2">
      <c r="D199" s="98"/>
      <c r="E199" s="98"/>
      <c r="F199" s="98"/>
    </row>
    <row r="200" spans="2:6" x14ac:dyDescent="0.2">
      <c r="D200" s="98"/>
      <c r="E200" s="98"/>
      <c r="F200" s="98"/>
    </row>
    <row r="222" s="7" customFormat="1" ht="9" customHeight="1" x14ac:dyDescent="0.2"/>
  </sheetData>
  <mergeCells count="7">
    <mergeCell ref="A32:D32"/>
    <mergeCell ref="A2:F2"/>
    <mergeCell ref="A3:F3"/>
    <mergeCell ref="A5:F5"/>
    <mergeCell ref="A12:C12"/>
    <mergeCell ref="A27:E27"/>
    <mergeCell ref="A28:D28"/>
  </mergeCells>
  <hyperlinks>
    <hyperlink ref="A108" location="AbaRemun" display="3.1.2. Remuneração do Capital" xr:uid="{00000000-0004-0000-0500-000000000000}"/>
    <hyperlink ref="A97" location="AbaDeprec" display="3.1.1. Depreciação" xr:uid="{00000000-0004-0000-0500-000001000000}"/>
  </hyperlinks>
  <pageMargins left="0.9055118110236221" right="0.51181102362204722" top="0.74803149606299213" bottom="0.74803149606299213" header="0.31496062992125984" footer="0.31496062992125984"/>
  <pageSetup paperSize="9" scale="75" fitToHeight="2" orientation="portrait" r:id="rId1"/>
  <headerFooter alignWithMargins="0">
    <oddFooter>&amp;R&amp;P de &amp;N</oddFooter>
  </headerFooter>
  <rowBreaks count="2" manualBreakCount="2">
    <brk id="58" max="5" man="1"/>
    <brk id="107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24"/>
  <sheetViews>
    <sheetView topLeftCell="A184" zoomScaleSheetLayoutView="100" workbookViewId="0">
      <selection activeCell="F11" sqref="F11"/>
    </sheetView>
  </sheetViews>
  <sheetFormatPr defaultColWidth="9.140625" defaultRowHeight="12.75" x14ac:dyDescent="0.2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8" customWidth="1"/>
    <col min="5" max="5" width="15.42578125" style="8" customWidth="1"/>
    <col min="6" max="6" width="13.28515625" style="8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s="2" customFormat="1" ht="16.5" customHeight="1" thickBot="1" x14ac:dyDescent="0.25">
      <c r="A1" s="127" t="s">
        <v>244</v>
      </c>
      <c r="B1" s="3"/>
      <c r="C1" s="3"/>
      <c r="D1" s="4"/>
      <c r="E1" s="4"/>
      <c r="F1" s="4"/>
      <c r="G1" s="4"/>
    </row>
    <row r="2" spans="1:7" s="6" customFormat="1" ht="18" x14ac:dyDescent="0.2">
      <c r="A2" s="363" t="s">
        <v>277</v>
      </c>
      <c r="B2" s="364"/>
      <c r="C2" s="364"/>
      <c r="D2" s="364"/>
      <c r="E2" s="364"/>
      <c r="F2" s="365"/>
      <c r="G2" s="32"/>
    </row>
    <row r="3" spans="1:7" s="6" customFormat="1" ht="21.75" customHeight="1" x14ac:dyDescent="0.2">
      <c r="A3" s="366" t="s">
        <v>31</v>
      </c>
      <c r="B3" s="367"/>
      <c r="C3" s="367"/>
      <c r="D3" s="367"/>
      <c r="E3" s="367"/>
      <c r="F3" s="368"/>
      <c r="G3" s="32"/>
    </row>
    <row r="4" spans="1:7" s="2" customFormat="1" ht="10.9" customHeight="1" thickBot="1" x14ac:dyDescent="0.25">
      <c r="A4" s="128"/>
      <c r="B4" s="3"/>
      <c r="C4" s="3"/>
      <c r="D4" s="129"/>
      <c r="E4" s="129"/>
      <c r="F4" s="130"/>
      <c r="G4" s="4"/>
    </row>
    <row r="5" spans="1:7" s="2" customFormat="1" ht="15.75" customHeight="1" thickBot="1" x14ac:dyDescent="0.25">
      <c r="A5" s="369" t="s">
        <v>142</v>
      </c>
      <c r="B5" s="370"/>
      <c r="C5" s="370"/>
      <c r="D5" s="370"/>
      <c r="E5" s="370"/>
      <c r="F5" s="371"/>
      <c r="G5" s="4"/>
    </row>
    <row r="6" spans="1:7" s="2" customFormat="1" ht="15.75" customHeight="1" x14ac:dyDescent="0.2">
      <c r="A6" s="57" t="s">
        <v>141</v>
      </c>
      <c r="B6" s="35"/>
      <c r="C6" s="35"/>
      <c r="D6" s="207"/>
      <c r="E6" s="100" t="s">
        <v>26</v>
      </c>
      <c r="F6" s="36" t="s">
        <v>2</v>
      </c>
      <c r="G6" s="4"/>
    </row>
    <row r="7" spans="1:7" s="9" customFormat="1" ht="15.75" customHeight="1" x14ac:dyDescent="0.2">
      <c r="A7" s="108" t="str">
        <f>A36</f>
        <v>1. Mão-de-obra</v>
      </c>
      <c r="B7" s="109"/>
      <c r="C7" s="110"/>
      <c r="D7" s="110"/>
      <c r="E7" s="204">
        <f>+F75</f>
        <v>4680.5410949999996</v>
      </c>
      <c r="F7" s="111">
        <f t="shared" ref="F7:F23" si="0">IFERROR(E7/$E$24,0)</f>
        <v>7.1450135737262027E-2</v>
      </c>
      <c r="G7" s="39"/>
    </row>
    <row r="8" spans="1:7" s="2" customFormat="1" ht="15.75" customHeight="1" x14ac:dyDescent="0.2">
      <c r="A8" s="44" t="str">
        <f>A37</f>
        <v xml:space="preserve">1.1. Operador de Máquinas </v>
      </c>
      <c r="B8" s="40"/>
      <c r="C8" s="42"/>
      <c r="D8" s="42"/>
      <c r="E8" s="205">
        <f>F56</f>
        <v>4201.6650950000003</v>
      </c>
      <c r="F8" s="51">
        <f t="shared" si="0"/>
        <v>6.4139922130149782E-2</v>
      </c>
      <c r="G8" s="4"/>
    </row>
    <row r="9" spans="1:7" s="2" customFormat="1" ht="15.75" customHeight="1" x14ac:dyDescent="0.2">
      <c r="A9" s="44" t="str">
        <f>A58</f>
        <v>1.2. Vale Transporte</v>
      </c>
      <c r="B9" s="40"/>
      <c r="C9" s="42"/>
      <c r="D9" s="42"/>
      <c r="E9" s="205">
        <f>F63</f>
        <v>44.261999999999958</v>
      </c>
      <c r="F9" s="51">
        <f t="shared" si="0"/>
        <v>6.7567527852304635E-4</v>
      </c>
      <c r="G9" s="4"/>
    </row>
    <row r="10" spans="1:7" s="2" customFormat="1" ht="15.75" customHeight="1" x14ac:dyDescent="0.2">
      <c r="A10" s="44" t="str">
        <f>A65</f>
        <v>1.3. Vale-refeição (diário)</v>
      </c>
      <c r="B10" s="40"/>
      <c r="C10" s="42"/>
      <c r="D10" s="42"/>
      <c r="E10" s="205">
        <f>F68</f>
        <v>389.42400000000004</v>
      </c>
      <c r="F10" s="51">
        <f t="shared" si="0"/>
        <v>5.9446967977849858E-3</v>
      </c>
      <c r="G10" s="4"/>
    </row>
    <row r="11" spans="1:7" s="2" customFormat="1" ht="15.75" customHeight="1" x14ac:dyDescent="0.2">
      <c r="A11" s="44" t="str">
        <f>A69</f>
        <v>1.4. Plano de Benefício Social  (Seguro de vida) e (Manutenção e Capacitação Profissional )</v>
      </c>
      <c r="B11" s="40"/>
      <c r="C11" s="42"/>
      <c r="D11" s="42"/>
      <c r="E11" s="205">
        <f>F73</f>
        <v>45.19</v>
      </c>
      <c r="F11" s="51">
        <f t="shared" si="0"/>
        <v>6.8984153080422236E-4</v>
      </c>
      <c r="G11" s="4"/>
    </row>
    <row r="12" spans="1:7" s="9" customFormat="1" ht="15.75" customHeight="1" x14ac:dyDescent="0.2">
      <c r="A12" s="372" t="str">
        <f>A77</f>
        <v>2. Uniformes e Equipamentos de Proteção Individual</v>
      </c>
      <c r="B12" s="373"/>
      <c r="C12" s="373"/>
      <c r="D12" s="110"/>
      <c r="E12" s="204">
        <f>+F93</f>
        <v>111.58333333333333</v>
      </c>
      <c r="F12" s="111">
        <f t="shared" si="0"/>
        <v>1.7033595370414799E-3</v>
      </c>
      <c r="G12" s="39"/>
    </row>
    <row r="13" spans="1:7" s="9" customFormat="1" ht="15.75" customHeight="1" x14ac:dyDescent="0.2">
      <c r="A13" s="269" t="str">
        <f>A95</f>
        <v xml:space="preserve">3. Veículos e Máquinas </v>
      </c>
      <c r="B13" s="119"/>
      <c r="C13" s="110"/>
      <c r="D13" s="110"/>
      <c r="E13" s="204">
        <f>+F149</f>
        <v>46490.009988888894</v>
      </c>
      <c r="F13" s="111">
        <f t="shared" si="0"/>
        <v>0.70968664876828291</v>
      </c>
      <c r="G13" s="39"/>
    </row>
    <row r="14" spans="1:7" s="2" customFormat="1" ht="15.75" customHeight="1" x14ac:dyDescent="0.2">
      <c r="A14" s="58" t="str">
        <f>A96</f>
        <v xml:space="preserve">3.1. Veículo/Máquina </v>
      </c>
      <c r="B14" s="41"/>
      <c r="C14" s="42"/>
      <c r="D14" s="42"/>
      <c r="E14" s="205">
        <f>SUM(E15:E20)</f>
        <v>46490.009988888894</v>
      </c>
      <c r="F14" s="123">
        <f t="shared" si="0"/>
        <v>0.70968664876828291</v>
      </c>
      <c r="G14" s="4"/>
    </row>
    <row r="15" spans="1:7" s="2" customFormat="1" ht="15.75" customHeight="1" x14ac:dyDescent="0.2">
      <c r="A15" s="58" t="str">
        <f>A97</f>
        <v>3.1.1. Depreciação</v>
      </c>
      <c r="B15" s="41"/>
      <c r="C15" s="42"/>
      <c r="D15" s="42"/>
      <c r="E15" s="205">
        <f>F106</f>
        <v>2212.2772222222225</v>
      </c>
      <c r="F15" s="123">
        <f t="shared" si="0"/>
        <v>3.3771203928769436E-2</v>
      </c>
      <c r="G15" s="4"/>
    </row>
    <row r="16" spans="1:7" s="2" customFormat="1" ht="15.75" customHeight="1" x14ac:dyDescent="0.2">
      <c r="A16" s="58" t="str">
        <f>A108</f>
        <v>3.1.2. Remuneração do Capital</v>
      </c>
      <c r="B16" s="41"/>
      <c r="C16" s="42"/>
      <c r="D16" s="42"/>
      <c r="E16" s="205">
        <f>F117</f>
        <v>2123.2794333333336</v>
      </c>
      <c r="F16" s="123">
        <f t="shared" si="0"/>
        <v>3.241262081468884E-2</v>
      </c>
      <c r="G16" s="4"/>
    </row>
    <row r="17" spans="1:7" s="2" customFormat="1" ht="15.75" customHeight="1" x14ac:dyDescent="0.2">
      <c r="A17" s="58" t="str">
        <f>A119</f>
        <v>3.1.3. Impostos e Seguros</v>
      </c>
      <c r="B17" s="41"/>
      <c r="C17" s="42"/>
      <c r="D17" s="42"/>
      <c r="E17" s="205">
        <f>F125</f>
        <v>333.33333333333331</v>
      </c>
      <c r="F17" s="123">
        <f t="shared" si="0"/>
        <v>5.0884526872038236E-3</v>
      </c>
      <c r="G17" s="4"/>
    </row>
    <row r="18" spans="1:7" s="2" customFormat="1" ht="15.75" customHeight="1" x14ac:dyDescent="0.2">
      <c r="A18" s="58" t="str">
        <f>A127</f>
        <v>3.1.4. Consumos de óleo diesel</v>
      </c>
      <c r="B18" s="41"/>
      <c r="C18" s="42"/>
      <c r="D18" s="42"/>
      <c r="E18" s="205">
        <f>F133</f>
        <v>22461.120000000003</v>
      </c>
      <c r="F18" s="123">
        <f t="shared" si="0"/>
        <v>0.34287703926482271</v>
      </c>
      <c r="G18" s="4"/>
    </row>
    <row r="19" spans="1:7" s="2" customFormat="1" ht="15.75" customHeight="1" x14ac:dyDescent="0.2">
      <c r="A19" s="58" t="str">
        <f>A135</f>
        <v xml:space="preserve">3.1.5. Manutenção/Consumos </v>
      </c>
      <c r="B19" s="41"/>
      <c r="C19" s="42"/>
      <c r="D19" s="42"/>
      <c r="E19" s="205">
        <f>F138</f>
        <v>19360</v>
      </c>
      <c r="F19" s="123">
        <f t="shared" si="0"/>
        <v>0.29553733207279809</v>
      </c>
      <c r="G19" s="4"/>
    </row>
    <row r="20" spans="1:7" s="2" customFormat="1" ht="15.75" hidden="1" customHeight="1" x14ac:dyDescent="0.2">
      <c r="A20" s="58" t="str">
        <f>A140</f>
        <v>3.1.6. Pneus</v>
      </c>
      <c r="B20" s="41"/>
      <c r="C20" s="42"/>
      <c r="D20" s="42"/>
      <c r="E20" s="205">
        <f>F147</f>
        <v>0</v>
      </c>
      <c r="F20" s="123">
        <f t="shared" si="0"/>
        <v>0</v>
      </c>
      <c r="G20" s="4"/>
    </row>
    <row r="21" spans="1:7" s="9" customFormat="1" ht="15.75" hidden="1" customHeight="1" x14ac:dyDescent="0.2">
      <c r="A21" s="269" t="str">
        <f>A151</f>
        <v xml:space="preserve">4. Ferramentas e materiais </v>
      </c>
      <c r="B21" s="119"/>
      <c r="C21" s="110"/>
      <c r="D21" s="110"/>
      <c r="E21" s="204">
        <f>+F162</f>
        <v>0</v>
      </c>
      <c r="F21" s="111">
        <f t="shared" si="0"/>
        <v>0</v>
      </c>
      <c r="G21" s="39"/>
    </row>
    <row r="22" spans="1:7" s="9" customFormat="1" ht="15.75" hidden="1" customHeight="1" x14ac:dyDescent="0.2">
      <c r="A22" s="269" t="str">
        <f>A164</f>
        <v xml:space="preserve">5. Monitoramento da frota  </v>
      </c>
      <c r="B22" s="119"/>
      <c r="C22" s="110"/>
      <c r="D22" s="110"/>
      <c r="E22" s="204">
        <f>+F173</f>
        <v>0</v>
      </c>
      <c r="F22" s="111">
        <f t="shared" si="0"/>
        <v>0</v>
      </c>
      <c r="G22" s="39"/>
    </row>
    <row r="23" spans="1:7" s="9" customFormat="1" ht="15.75" customHeight="1" thickBot="1" x14ac:dyDescent="0.25">
      <c r="A23" s="269" t="str">
        <f>A176</f>
        <v>4. Benefícios e Despesas Indiretas - BDI</v>
      </c>
      <c r="B23" s="119"/>
      <c r="C23" s="110"/>
      <c r="D23" s="110"/>
      <c r="E23" s="206">
        <f>+F182</f>
        <v>14225.664087337447</v>
      </c>
      <c r="F23" s="111">
        <f t="shared" si="0"/>
        <v>0.21715985595741349</v>
      </c>
      <c r="G23" s="39"/>
    </row>
    <row r="24" spans="1:7" s="2" customFormat="1" ht="15.75" customHeight="1" thickBot="1" x14ac:dyDescent="0.25">
      <c r="A24" s="37" t="s">
        <v>162</v>
      </c>
      <c r="B24" s="38"/>
      <c r="C24" s="23"/>
      <c r="D24" s="23"/>
      <c r="E24" s="99">
        <f>E7+E12+E13+E21+E22+E23</f>
        <v>65507.79850455968</v>
      </c>
      <c r="F24" s="122">
        <f>F7+F12+F13+F21+F22+F23</f>
        <v>0.99999999999999989</v>
      </c>
      <c r="G24" s="4"/>
    </row>
    <row r="25" spans="1:7" ht="13.5" thickBot="1" x14ac:dyDescent="0.25"/>
    <row r="26" spans="1:7" s="2" customFormat="1" ht="15" customHeight="1" thickBot="1" x14ac:dyDescent="0.25">
      <c r="A26" s="369" t="s">
        <v>71</v>
      </c>
      <c r="B26" s="370"/>
      <c r="C26" s="370"/>
      <c r="D26" s="370"/>
      <c r="E26" s="371"/>
      <c r="F26" s="8"/>
      <c r="G26" s="4"/>
    </row>
    <row r="27" spans="1:7" s="2" customFormat="1" ht="13.5" thickBot="1" x14ac:dyDescent="0.25">
      <c r="A27" s="374" t="s">
        <v>27</v>
      </c>
      <c r="B27" s="375"/>
      <c r="C27" s="375"/>
      <c r="D27" s="376"/>
      <c r="E27" s="43" t="s">
        <v>28</v>
      </c>
      <c r="F27" s="8"/>
      <c r="G27" s="4"/>
    </row>
    <row r="28" spans="1:7" s="2" customFormat="1" ht="15" customHeight="1" x14ac:dyDescent="0.2">
      <c r="A28" s="60" t="str">
        <f>+A37</f>
        <v xml:space="preserve">1.1. Operador de Máquinas </v>
      </c>
      <c r="B28" s="59"/>
      <c r="C28" s="59"/>
      <c r="D28" s="66"/>
      <c r="E28" s="63">
        <f>C55</f>
        <v>1</v>
      </c>
      <c r="F28" s="8"/>
      <c r="G28" s="4"/>
    </row>
    <row r="29" spans="1:7" s="2" customFormat="1" ht="15" customHeight="1" thickBot="1" x14ac:dyDescent="0.25">
      <c r="A29" s="64" t="s">
        <v>41</v>
      </c>
      <c r="B29" s="65"/>
      <c r="C29" s="65"/>
      <c r="D29" s="67"/>
      <c r="E29" s="68">
        <f>SUM(E28:E28)</f>
        <v>1</v>
      </c>
      <c r="F29" s="8"/>
      <c r="G29" s="4"/>
    </row>
    <row r="30" spans="1:7" s="2" customFormat="1" ht="15" customHeight="1" thickBot="1" x14ac:dyDescent="0.25">
      <c r="A30" s="112"/>
      <c r="B30" s="113"/>
      <c r="C30" s="52"/>
      <c r="D30" s="52"/>
      <c r="E30" s="114"/>
      <c r="F30" s="8"/>
      <c r="G30" s="4"/>
    </row>
    <row r="31" spans="1:7" s="2" customFormat="1" ht="15" customHeight="1" x14ac:dyDescent="0.2">
      <c r="A31" s="361" t="s">
        <v>39</v>
      </c>
      <c r="B31" s="362"/>
      <c r="C31" s="362"/>
      <c r="D31" s="362"/>
      <c r="E31" s="43" t="s">
        <v>28</v>
      </c>
      <c r="F31" s="7"/>
      <c r="G31" s="4"/>
    </row>
    <row r="32" spans="1:7" s="2" customFormat="1" ht="15" customHeight="1" thickBot="1" x14ac:dyDescent="0.25">
      <c r="A32" s="115" t="str">
        <f>+A96</f>
        <v xml:space="preserve">3.1. Veículo/Máquina </v>
      </c>
      <c r="B32" s="116"/>
      <c r="C32" s="116"/>
      <c r="D32" s="117"/>
      <c r="E32" s="118">
        <f>C105</f>
        <v>1</v>
      </c>
      <c r="F32" s="7"/>
      <c r="G32" s="4"/>
    </row>
    <row r="33" spans="1:7" s="2" customFormat="1" ht="15" customHeight="1" thickBot="1" x14ac:dyDescent="0.25">
      <c r="A33" s="52"/>
      <c r="B33" s="52"/>
      <c r="C33" s="52"/>
      <c r="D33" s="7"/>
      <c r="E33" s="199"/>
      <c r="F33" s="7"/>
      <c r="G33" s="4"/>
    </row>
    <row r="34" spans="1:7" s="9" customFormat="1" ht="15.75" customHeight="1" thickBot="1" x14ac:dyDescent="0.25">
      <c r="A34" s="208" t="s">
        <v>139</v>
      </c>
      <c r="B34" s="227">
        <f>Horários!F16/Horários!F17</f>
        <v>1</v>
      </c>
      <c r="C34" s="31"/>
      <c r="E34" s="131"/>
      <c r="G34" s="39"/>
    </row>
    <row r="35" spans="1:7" s="2" customFormat="1" ht="15.75" customHeight="1" x14ac:dyDescent="0.2">
      <c r="A35" s="52"/>
      <c r="B35" s="52"/>
      <c r="C35" s="52"/>
      <c r="D35" s="7"/>
      <c r="E35" s="61"/>
      <c r="F35" s="7"/>
      <c r="G35" s="4"/>
    </row>
    <row r="36" spans="1:7" ht="13.15" customHeight="1" x14ac:dyDescent="0.2">
      <c r="A36" s="9" t="s">
        <v>34</v>
      </c>
    </row>
    <row r="37" spans="1:7" ht="13.5" thickBot="1" x14ac:dyDescent="0.25">
      <c r="A37" s="5" t="s">
        <v>216</v>
      </c>
    </row>
    <row r="38" spans="1:7" ht="13.5" thickBot="1" x14ac:dyDescent="0.25">
      <c r="A38" s="53" t="s">
        <v>46</v>
      </c>
      <c r="B38" s="54" t="s">
        <v>47</v>
      </c>
      <c r="C38" s="54" t="s">
        <v>28</v>
      </c>
      <c r="D38" s="55" t="s">
        <v>161</v>
      </c>
      <c r="E38" s="55" t="s">
        <v>48</v>
      </c>
      <c r="F38" s="56" t="s">
        <v>49</v>
      </c>
    </row>
    <row r="39" spans="1:7" x14ac:dyDescent="0.2">
      <c r="A39" s="225" t="s">
        <v>177</v>
      </c>
      <c r="B39" s="11" t="s">
        <v>8</v>
      </c>
      <c r="C39" s="11">
        <v>1</v>
      </c>
      <c r="D39" s="226">
        <v>2482.3000000000002</v>
      </c>
      <c r="E39" s="12">
        <f>C39*D39</f>
        <v>2482.3000000000002</v>
      </c>
    </row>
    <row r="40" spans="1:7" hidden="1" x14ac:dyDescent="0.2">
      <c r="A40" s="225" t="s">
        <v>178</v>
      </c>
      <c r="B40" s="11" t="s">
        <v>8</v>
      </c>
      <c r="C40" s="11">
        <v>1</v>
      </c>
      <c r="D40" s="15">
        <v>1100</v>
      </c>
      <c r="E40" s="15"/>
    </row>
    <row r="41" spans="1:7" hidden="1" x14ac:dyDescent="0.2">
      <c r="A41" s="13" t="s">
        <v>7</v>
      </c>
      <c r="B41" s="14" t="s">
        <v>72</v>
      </c>
      <c r="C41" s="76"/>
      <c r="D41" s="13"/>
      <c r="E41" s="13"/>
    </row>
    <row r="42" spans="1:7" hidden="1" x14ac:dyDescent="0.2">
      <c r="A42" s="13"/>
      <c r="B42" s="14" t="s">
        <v>74</v>
      </c>
      <c r="C42" s="15">
        <f>C41*8/7</f>
        <v>0</v>
      </c>
      <c r="D42" s="15">
        <f>D39/220*0.2</f>
        <v>2.2566363636363636</v>
      </c>
      <c r="E42" s="15">
        <f>C41*D42</f>
        <v>0</v>
      </c>
    </row>
    <row r="43" spans="1:7" hidden="1" x14ac:dyDescent="0.2">
      <c r="A43" s="13" t="s">
        <v>22</v>
      </c>
      <c r="B43" s="14" t="s">
        <v>0</v>
      </c>
      <c r="C43" s="76"/>
      <c r="D43" s="15">
        <f>D39/220*2</f>
        <v>22.566363636363636</v>
      </c>
      <c r="E43" s="15">
        <f>C43*D43</f>
        <v>0</v>
      </c>
      <c r="G43" s="8" t="s">
        <v>167</v>
      </c>
    </row>
    <row r="44" spans="1:7" hidden="1" x14ac:dyDescent="0.2">
      <c r="A44" s="13" t="s">
        <v>73</v>
      </c>
      <c r="B44" s="14" t="s">
        <v>72</v>
      </c>
      <c r="C44" s="76"/>
      <c r="D44" s="15"/>
      <c r="E44" s="15"/>
      <c r="G44" s="8" t="s">
        <v>168</v>
      </c>
    </row>
    <row r="45" spans="1:7" hidden="1" x14ac:dyDescent="0.2">
      <c r="A45" s="13"/>
      <c r="B45" s="14" t="s">
        <v>74</v>
      </c>
      <c r="C45" s="15">
        <f>C44*8/7</f>
        <v>0</v>
      </c>
      <c r="D45" s="15">
        <f>D39/220*2*1.2</f>
        <v>27.079636363636364</v>
      </c>
      <c r="E45" s="15">
        <f>C45*D45</f>
        <v>0</v>
      </c>
      <c r="G45" s="8" t="s">
        <v>168</v>
      </c>
    </row>
    <row r="46" spans="1:7" hidden="1" x14ac:dyDescent="0.2">
      <c r="A46" s="13" t="s">
        <v>23</v>
      </c>
      <c r="B46" s="14" t="s">
        <v>0</v>
      </c>
      <c r="C46" s="76"/>
      <c r="D46" s="15">
        <f>D39/220*1.5</f>
        <v>16.924772727272728</v>
      </c>
      <c r="E46" s="15">
        <f>C46*D46</f>
        <v>0</v>
      </c>
      <c r="G46" s="8" t="s">
        <v>169</v>
      </c>
    </row>
    <row r="47" spans="1:7" hidden="1" x14ac:dyDescent="0.2">
      <c r="A47" s="13" t="s">
        <v>150</v>
      </c>
      <c r="B47" s="14" t="s">
        <v>72</v>
      </c>
      <c r="C47" s="76"/>
      <c r="D47" s="15"/>
      <c r="E47" s="15"/>
      <c r="G47" s="8" t="s">
        <v>170</v>
      </c>
    </row>
    <row r="48" spans="1:7" hidden="1" x14ac:dyDescent="0.2">
      <c r="A48" s="13"/>
      <c r="B48" s="14" t="s">
        <v>74</v>
      </c>
      <c r="C48" s="15">
        <f>C47*8/7</f>
        <v>0</v>
      </c>
      <c r="D48" s="15">
        <f>D39/220*1.5*1.2</f>
        <v>20.309727272727272</v>
      </c>
      <c r="E48" s="15">
        <f>C48*D48</f>
        <v>0</v>
      </c>
      <c r="G48" s="8" t="s">
        <v>170</v>
      </c>
    </row>
    <row r="49" spans="1:7" ht="13.15" hidden="1" customHeight="1" x14ac:dyDescent="0.2">
      <c r="A49" s="13" t="s">
        <v>152</v>
      </c>
      <c r="B49" s="14" t="s">
        <v>21</v>
      </c>
      <c r="D49" s="15">
        <f>63/302*(SUM(E43:E48))</f>
        <v>0</v>
      </c>
      <c r="E49" s="15">
        <f>D49</f>
        <v>0</v>
      </c>
      <c r="G49" s="8" t="s">
        <v>151</v>
      </c>
    </row>
    <row r="50" spans="1:7" hidden="1" x14ac:dyDescent="0.2">
      <c r="A50" s="13" t="s">
        <v>149</v>
      </c>
      <c r="B50" s="14"/>
      <c r="C50" s="78">
        <v>0</v>
      </c>
      <c r="D50" s="15"/>
      <c r="E50" s="15"/>
    </row>
    <row r="51" spans="1:7" hidden="1" x14ac:dyDescent="0.2">
      <c r="A51" s="13" t="s">
        <v>1</v>
      </c>
      <c r="B51" s="14" t="s">
        <v>2</v>
      </c>
      <c r="C51" s="71">
        <v>0</v>
      </c>
      <c r="D51" s="71">
        <f>IF(C50=2,SUM(E39:E49),IF(C50=1,SUM(E39:E49)*D40/D39,0))</f>
        <v>0</v>
      </c>
      <c r="E51" s="15">
        <f>C51*D51/100</f>
        <v>0</v>
      </c>
    </row>
    <row r="52" spans="1:7" s="9" customFormat="1" x14ac:dyDescent="0.2">
      <c r="A52" s="101" t="s">
        <v>3</v>
      </c>
      <c r="B52" s="102"/>
      <c r="C52" s="102"/>
      <c r="D52" s="103"/>
      <c r="E52" s="104">
        <f>SUM(E39:E51)</f>
        <v>2482.3000000000002</v>
      </c>
      <c r="F52" s="39"/>
      <c r="G52" s="39"/>
    </row>
    <row r="53" spans="1:7" x14ac:dyDescent="0.2">
      <c r="A53" s="13" t="s">
        <v>4</v>
      </c>
      <c r="B53" s="14" t="s">
        <v>2</v>
      </c>
      <c r="C53" s="121">
        <f>'Encargos Sociais'!$C$38*100</f>
        <v>69.265000000000001</v>
      </c>
      <c r="D53" s="15">
        <f>E52</f>
        <v>2482.3000000000002</v>
      </c>
      <c r="E53" s="15">
        <f>D53*C53/100</f>
        <v>1719.3650950000001</v>
      </c>
    </row>
    <row r="54" spans="1:7" s="9" customFormat="1" x14ac:dyDescent="0.2">
      <c r="A54" s="101" t="s">
        <v>217</v>
      </c>
      <c r="B54" s="102"/>
      <c r="C54" s="102"/>
      <c r="D54" s="103"/>
      <c r="E54" s="104">
        <f>E52+E53</f>
        <v>4201.6650950000003</v>
      </c>
      <c r="F54" s="39"/>
      <c r="G54" s="39"/>
    </row>
    <row r="55" spans="1:7" ht="13.5" thickBot="1" x14ac:dyDescent="0.25">
      <c r="A55" s="13" t="s">
        <v>5</v>
      </c>
      <c r="B55" s="14" t="s">
        <v>6</v>
      </c>
      <c r="C55" s="74">
        <v>1</v>
      </c>
      <c r="D55" s="15">
        <f>E54</f>
        <v>4201.6650950000003</v>
      </c>
      <c r="E55" s="15">
        <f>C55*D55</f>
        <v>4201.6650950000003</v>
      </c>
    </row>
    <row r="56" spans="1:7" ht="13.5" thickBot="1" x14ac:dyDescent="0.25">
      <c r="A56" s="5"/>
      <c r="D56" s="106" t="s">
        <v>138</v>
      </c>
      <c r="E56" s="228">
        <f>B34</f>
        <v>1</v>
      </c>
      <c r="F56" s="107">
        <f>E55*E56</f>
        <v>4201.6650950000003</v>
      </c>
    </row>
    <row r="57" spans="1:7" ht="11.25" customHeight="1" x14ac:dyDescent="0.2">
      <c r="G57" s="7"/>
    </row>
    <row r="58" spans="1:7" ht="13.5" thickBot="1" x14ac:dyDescent="0.25">
      <c r="A58" s="5" t="s">
        <v>218</v>
      </c>
      <c r="B58" s="81"/>
      <c r="D58" s="7"/>
      <c r="E58" s="247"/>
      <c r="G58" s="7"/>
    </row>
    <row r="59" spans="1:7" ht="13.5" thickBot="1" x14ac:dyDescent="0.25">
      <c r="A59" s="53" t="s">
        <v>46</v>
      </c>
      <c r="B59" s="54" t="s">
        <v>47</v>
      </c>
      <c r="C59" s="54" t="s">
        <v>28</v>
      </c>
      <c r="D59" s="55" t="s">
        <v>161</v>
      </c>
      <c r="E59" s="55" t="s">
        <v>48</v>
      </c>
      <c r="F59" s="56" t="s">
        <v>49</v>
      </c>
      <c r="G59" s="7"/>
    </row>
    <row r="60" spans="1:7" x14ac:dyDescent="0.2">
      <c r="A60" s="13" t="s">
        <v>67</v>
      </c>
      <c r="B60" s="14" t="s">
        <v>21</v>
      </c>
      <c r="C60" s="82">
        <v>1</v>
      </c>
      <c r="D60" s="80">
        <v>4.5999999999999996</v>
      </c>
      <c r="E60" s="15"/>
      <c r="G60" s="7"/>
    </row>
    <row r="61" spans="1:7" x14ac:dyDescent="0.2">
      <c r="A61" s="13" t="s">
        <v>68</v>
      </c>
      <c r="B61" s="14" t="s">
        <v>69</v>
      </c>
      <c r="C61" s="79">
        <v>21</v>
      </c>
      <c r="D61" s="15"/>
      <c r="E61" s="15"/>
      <c r="G61" s="7"/>
    </row>
    <row r="62" spans="1:7" ht="13.5" thickBot="1" x14ac:dyDescent="0.25">
      <c r="A62" s="225" t="s">
        <v>220</v>
      </c>
      <c r="B62" s="11" t="s">
        <v>9</v>
      </c>
      <c r="C62" s="33">
        <f>$C$61*2*(C55)</f>
        <v>42</v>
      </c>
      <c r="D62" s="12">
        <f>D60-((E52*0.06)/C62)</f>
        <v>1.0538571428571419</v>
      </c>
      <c r="E62" s="12">
        <f>IFERROR(C62*D62,"-")</f>
        <v>44.261999999999958</v>
      </c>
      <c r="G62" s="7"/>
    </row>
    <row r="63" spans="1:7" ht="13.5" thickBot="1" x14ac:dyDescent="0.25">
      <c r="F63" s="19">
        <f>SUM(E62:E62)</f>
        <v>44.261999999999958</v>
      </c>
      <c r="G63" s="7"/>
    </row>
    <row r="64" spans="1:7" ht="11.25" customHeight="1" x14ac:dyDescent="0.2">
      <c r="G64" s="7"/>
    </row>
    <row r="65" spans="1:7" ht="13.5" thickBot="1" x14ac:dyDescent="0.25">
      <c r="A65" s="5" t="s">
        <v>219</v>
      </c>
      <c r="F65" s="20"/>
      <c r="G65" s="7"/>
    </row>
    <row r="66" spans="1:7" ht="13.5" thickBot="1" x14ac:dyDescent="0.25">
      <c r="A66" s="53" t="s">
        <v>46</v>
      </c>
      <c r="B66" s="54" t="s">
        <v>47</v>
      </c>
      <c r="C66" s="54" t="s">
        <v>28</v>
      </c>
      <c r="D66" s="55" t="s">
        <v>161</v>
      </c>
      <c r="E66" s="55" t="s">
        <v>48</v>
      </c>
      <c r="F66" s="56" t="s">
        <v>49</v>
      </c>
      <c r="G66" s="7"/>
    </row>
    <row r="67" spans="1:7" ht="13.5" thickBot="1" x14ac:dyDescent="0.25">
      <c r="A67" s="13" t="str">
        <f>+A62</f>
        <v xml:space="preserve">Operador </v>
      </c>
      <c r="B67" s="14" t="s">
        <v>10</v>
      </c>
      <c r="C67" s="88">
        <f>C61</f>
        <v>21</v>
      </c>
      <c r="D67" s="306">
        <f>23.18*0.8</f>
        <v>18.544</v>
      </c>
      <c r="E67" s="45">
        <f>C67*D67</f>
        <v>389.42400000000004</v>
      </c>
      <c r="F67" s="20"/>
      <c r="G67" s="7"/>
    </row>
    <row r="68" spans="1:7" ht="13.5" thickBot="1" x14ac:dyDescent="0.25">
      <c r="F68" s="19">
        <f>SUM(E67:E67)</f>
        <v>389.42400000000004</v>
      </c>
      <c r="G68" s="7"/>
    </row>
    <row r="69" spans="1:7" ht="13.5" thickBot="1" x14ac:dyDescent="0.25">
      <c r="A69" s="5" t="s">
        <v>235</v>
      </c>
      <c r="B69" s="5"/>
      <c r="C69" s="5"/>
      <c r="D69" s="259"/>
      <c r="E69" s="259"/>
      <c r="F69" s="20"/>
      <c r="G69" s="7"/>
    </row>
    <row r="70" spans="1:7" ht="13.5" thickBot="1" x14ac:dyDescent="0.25">
      <c r="A70" s="53" t="s">
        <v>46</v>
      </c>
      <c r="B70" s="54" t="s">
        <v>47</v>
      </c>
      <c r="C70" s="54" t="s">
        <v>28</v>
      </c>
      <c r="D70" s="55" t="s">
        <v>161</v>
      </c>
      <c r="E70" s="55" t="s">
        <v>48</v>
      </c>
      <c r="F70" s="56" t="s">
        <v>49</v>
      </c>
      <c r="G70" s="7"/>
    </row>
    <row r="71" spans="1:7" x14ac:dyDescent="0.2">
      <c r="A71" s="243" t="s">
        <v>236</v>
      </c>
      <c r="B71" s="252" t="s">
        <v>10</v>
      </c>
      <c r="C71" s="260">
        <v>1</v>
      </c>
      <c r="D71" s="306">
        <v>30</v>
      </c>
      <c r="E71" s="261">
        <f>C71*D71</f>
        <v>30</v>
      </c>
      <c r="F71" s="20"/>
      <c r="G71" s="7"/>
    </row>
    <row r="72" spans="1:7" ht="13.5" thickBot="1" x14ac:dyDescent="0.25">
      <c r="A72" s="243" t="s">
        <v>237</v>
      </c>
      <c r="B72" s="252" t="s">
        <v>10</v>
      </c>
      <c r="C72" s="260">
        <v>1</v>
      </c>
      <c r="D72" s="342">
        <v>15.19</v>
      </c>
      <c r="E72" s="261">
        <f>C72*D72</f>
        <v>15.19</v>
      </c>
      <c r="F72" s="20"/>
      <c r="G72" s="7"/>
    </row>
    <row r="73" spans="1:7" ht="13.5" thickBot="1" x14ac:dyDescent="0.25">
      <c r="A73" s="262"/>
      <c r="B73" s="262"/>
      <c r="C73" s="5"/>
      <c r="D73" s="263" t="s">
        <v>204</v>
      </c>
      <c r="E73" s="264">
        <v>1</v>
      </c>
      <c r="F73" s="265">
        <f>SUM(E71:E72)*E73</f>
        <v>45.19</v>
      </c>
      <c r="G73" s="7"/>
    </row>
    <row r="74" spans="1:7" ht="13.5" thickBot="1" x14ac:dyDescent="0.25">
      <c r="D74" s="106"/>
      <c r="E74" s="258"/>
      <c r="G74" s="7"/>
    </row>
    <row r="75" spans="1:7" ht="13.5" thickBot="1" x14ac:dyDescent="0.25">
      <c r="A75" s="21" t="s">
        <v>70</v>
      </c>
      <c r="B75" s="22"/>
      <c r="C75" s="22"/>
      <c r="D75" s="23"/>
      <c r="E75" s="24"/>
      <c r="F75" s="19">
        <f>F56+F63+F68+F73</f>
        <v>4680.5410949999996</v>
      </c>
      <c r="G75" s="7"/>
    </row>
    <row r="77" spans="1:7" x14ac:dyDescent="0.2">
      <c r="A77" s="9" t="s">
        <v>32</v>
      </c>
      <c r="G77" s="7"/>
    </row>
    <row r="78" spans="1:7" ht="13.9" customHeight="1" thickBot="1" x14ac:dyDescent="0.25">
      <c r="A78" s="5" t="s">
        <v>242</v>
      </c>
      <c r="G78" s="7"/>
    </row>
    <row r="79" spans="1:7" ht="27.75" customHeight="1" thickBot="1" x14ac:dyDescent="0.25">
      <c r="A79" s="53" t="s">
        <v>46</v>
      </c>
      <c r="B79" s="54" t="s">
        <v>47</v>
      </c>
      <c r="C79" s="214" t="s">
        <v>171</v>
      </c>
      <c r="D79" s="55" t="s">
        <v>161</v>
      </c>
      <c r="E79" s="55" t="s">
        <v>48</v>
      </c>
      <c r="F79" s="56" t="s">
        <v>49</v>
      </c>
      <c r="G79" s="7"/>
    </row>
    <row r="80" spans="1:7" x14ac:dyDescent="0.2">
      <c r="A80" s="10" t="s">
        <v>50</v>
      </c>
      <c r="B80" s="11" t="s">
        <v>10</v>
      </c>
      <c r="C80" s="242">
        <v>6</v>
      </c>
      <c r="D80" s="226">
        <v>170</v>
      </c>
      <c r="E80" s="12">
        <f>IFERROR(D80/C80,0)</f>
        <v>28.333333333333332</v>
      </c>
      <c r="G80" s="7"/>
    </row>
    <row r="81" spans="1:7" ht="13.15" customHeight="1" x14ac:dyDescent="0.2">
      <c r="A81" s="13" t="s">
        <v>17</v>
      </c>
      <c r="B81" s="14" t="s">
        <v>10</v>
      </c>
      <c r="C81" s="242">
        <v>4</v>
      </c>
      <c r="D81" s="241">
        <v>72</v>
      </c>
      <c r="E81" s="12">
        <f t="shared" ref="E81:E88" si="1">IFERROR(D81/C81,0)</f>
        <v>18</v>
      </c>
      <c r="G81" s="7"/>
    </row>
    <row r="82" spans="1:7" x14ac:dyDescent="0.2">
      <c r="A82" s="13" t="s">
        <v>18</v>
      </c>
      <c r="B82" s="14" t="s">
        <v>10</v>
      </c>
      <c r="C82" s="242">
        <v>4</v>
      </c>
      <c r="D82" s="241">
        <v>42</v>
      </c>
      <c r="E82" s="12">
        <f t="shared" si="1"/>
        <v>10.5</v>
      </c>
      <c r="G82" s="7"/>
    </row>
    <row r="83" spans="1:7" ht="13.15" customHeight="1" x14ac:dyDescent="0.2">
      <c r="A83" s="13" t="s">
        <v>19</v>
      </c>
      <c r="B83" s="14" t="s">
        <v>10</v>
      </c>
      <c r="C83" s="242">
        <v>4</v>
      </c>
      <c r="D83" s="241">
        <v>28</v>
      </c>
      <c r="E83" s="12">
        <f t="shared" si="1"/>
        <v>7</v>
      </c>
      <c r="G83" s="7"/>
    </row>
    <row r="84" spans="1:7" ht="13.9" customHeight="1" x14ac:dyDescent="0.2">
      <c r="A84" s="243" t="s">
        <v>221</v>
      </c>
      <c r="B84" s="14" t="s">
        <v>35</v>
      </c>
      <c r="C84" s="242">
        <v>4</v>
      </c>
      <c r="D84" s="241">
        <v>78</v>
      </c>
      <c r="E84" s="12">
        <f t="shared" si="1"/>
        <v>19.5</v>
      </c>
      <c r="G84" s="7"/>
    </row>
    <row r="85" spans="1:7" ht="13.15" customHeight="1" x14ac:dyDescent="0.2">
      <c r="A85" s="243" t="s">
        <v>222</v>
      </c>
      <c r="B85" s="14" t="s">
        <v>35</v>
      </c>
      <c r="C85" s="242">
        <v>4</v>
      </c>
      <c r="D85" s="241">
        <v>12</v>
      </c>
      <c r="E85" s="12">
        <f t="shared" si="1"/>
        <v>3</v>
      </c>
    </row>
    <row r="86" spans="1:7" x14ac:dyDescent="0.2">
      <c r="A86" s="13" t="s">
        <v>51</v>
      </c>
      <c r="B86" s="14" t="s">
        <v>10</v>
      </c>
      <c r="C86" s="242">
        <v>12</v>
      </c>
      <c r="D86" s="241">
        <v>75</v>
      </c>
      <c r="E86" s="12">
        <f t="shared" si="1"/>
        <v>6.25</v>
      </c>
    </row>
    <row r="87" spans="1:7" x14ac:dyDescent="0.2">
      <c r="A87" s="13" t="s">
        <v>20</v>
      </c>
      <c r="B87" s="14" t="s">
        <v>35</v>
      </c>
      <c r="C87" s="242">
        <v>2</v>
      </c>
      <c r="D87" s="241">
        <v>12</v>
      </c>
      <c r="E87" s="12">
        <f t="shared" si="1"/>
        <v>6</v>
      </c>
    </row>
    <row r="88" spans="1:7" ht="13.15" customHeight="1" x14ac:dyDescent="0.2">
      <c r="A88" s="13" t="s">
        <v>45</v>
      </c>
      <c r="B88" s="14" t="s">
        <v>36</v>
      </c>
      <c r="C88" s="242">
        <v>2</v>
      </c>
      <c r="D88" s="241">
        <v>26</v>
      </c>
      <c r="E88" s="12">
        <f t="shared" si="1"/>
        <v>13</v>
      </c>
    </row>
    <row r="89" spans="1:7" ht="13.5" thickBot="1" x14ac:dyDescent="0.25">
      <c r="A89" s="13" t="s">
        <v>5</v>
      </c>
      <c r="B89" s="14" t="s">
        <v>6</v>
      </c>
      <c r="C89" s="62">
        <f>E28</f>
        <v>1</v>
      </c>
      <c r="D89" s="15">
        <f>+SUM(E80:E88)</f>
        <v>111.58333333333333</v>
      </c>
      <c r="E89" s="15">
        <f t="shared" ref="E89" si="2">C89*D89</f>
        <v>111.58333333333333</v>
      </c>
    </row>
    <row r="90" spans="1:7" ht="13.5" thickBot="1" x14ac:dyDescent="0.25">
      <c r="D90" s="106" t="s">
        <v>138</v>
      </c>
      <c r="E90" s="228">
        <f>$B$34</f>
        <v>1</v>
      </c>
      <c r="F90" s="107">
        <f>E89*E90</f>
        <v>111.58333333333333</v>
      </c>
    </row>
    <row r="91" spans="1:7" ht="11.25" customHeight="1" x14ac:dyDescent="0.2"/>
    <row r="92" spans="1:7" ht="11.25" customHeight="1" thickBot="1" x14ac:dyDescent="0.25">
      <c r="G92" s="7"/>
    </row>
    <row r="93" spans="1:7" ht="13.5" thickBot="1" x14ac:dyDescent="0.25">
      <c r="A93" s="21" t="s">
        <v>140</v>
      </c>
      <c r="B93" s="25"/>
      <c r="C93" s="25"/>
      <c r="D93" s="26"/>
      <c r="E93" s="27"/>
      <c r="F93" s="18">
        <f>+F90</f>
        <v>111.58333333333333</v>
      </c>
      <c r="G93" s="7"/>
    </row>
    <row r="94" spans="1:7" ht="11.25" customHeight="1" x14ac:dyDescent="0.2">
      <c r="G94" s="7"/>
    </row>
    <row r="95" spans="1:7" x14ac:dyDescent="0.2">
      <c r="A95" s="9" t="s">
        <v>224</v>
      </c>
      <c r="G95" s="7"/>
    </row>
    <row r="96" spans="1:7" x14ac:dyDescent="0.2">
      <c r="A96" s="5" t="s">
        <v>223</v>
      </c>
      <c r="G96" s="7"/>
    </row>
    <row r="97" spans="1:10" ht="13.5" thickBot="1" x14ac:dyDescent="0.25">
      <c r="A97" s="93" t="s">
        <v>33</v>
      </c>
      <c r="G97" s="7"/>
    </row>
    <row r="98" spans="1:10" ht="13.5" thickBot="1" x14ac:dyDescent="0.25">
      <c r="A98" s="53" t="s">
        <v>46</v>
      </c>
      <c r="B98" s="54" t="s">
        <v>47</v>
      </c>
      <c r="C98" s="54" t="s">
        <v>28</v>
      </c>
      <c r="D98" s="55" t="s">
        <v>161</v>
      </c>
      <c r="E98" s="55" t="s">
        <v>48</v>
      </c>
      <c r="F98" s="56" t="s">
        <v>49</v>
      </c>
      <c r="G98" s="7"/>
    </row>
    <row r="99" spans="1:10" x14ac:dyDescent="0.2">
      <c r="A99" s="225" t="s">
        <v>78</v>
      </c>
      <c r="B99" s="11" t="s">
        <v>10</v>
      </c>
      <c r="C99" s="11">
        <v>1</v>
      </c>
      <c r="D99" s="75">
        <v>563000</v>
      </c>
      <c r="E99" s="12">
        <f>C99*D99</f>
        <v>563000</v>
      </c>
      <c r="G99" s="7"/>
    </row>
    <row r="100" spans="1:10" x14ac:dyDescent="0.2">
      <c r="A100" s="13" t="s">
        <v>75</v>
      </c>
      <c r="B100" s="14" t="s">
        <v>76</v>
      </c>
      <c r="C100" s="74">
        <v>15</v>
      </c>
      <c r="D100" s="71"/>
      <c r="E100" s="15"/>
      <c r="G100" s="7"/>
    </row>
    <row r="101" spans="1:10" x14ac:dyDescent="0.2">
      <c r="A101" s="13" t="s">
        <v>146</v>
      </c>
      <c r="B101" s="14" t="s">
        <v>76</v>
      </c>
      <c r="C101" s="74">
        <v>0</v>
      </c>
      <c r="D101" s="15"/>
      <c r="E101" s="15"/>
      <c r="F101" s="17"/>
      <c r="I101" s="73"/>
      <c r="J101" s="73"/>
    </row>
    <row r="102" spans="1:10" x14ac:dyDescent="0.2">
      <c r="A102" s="13" t="s">
        <v>77</v>
      </c>
      <c r="B102" s="14" t="s">
        <v>2</v>
      </c>
      <c r="C102" s="121">
        <f>IFERROR(VLOOKUP(C100,Depreciação!A3:B17,2,FALSE),0)</f>
        <v>70.73</v>
      </c>
      <c r="D102" s="15">
        <f>E99</f>
        <v>563000</v>
      </c>
      <c r="E102" s="15">
        <f>C102*D102/100</f>
        <v>398209.9</v>
      </c>
    </row>
    <row r="103" spans="1:10" ht="13.5" thickBot="1" x14ac:dyDescent="0.25">
      <c r="A103" s="219" t="s">
        <v>225</v>
      </c>
      <c r="B103" s="220" t="s">
        <v>8</v>
      </c>
      <c r="C103" s="220">
        <f>C100*12</f>
        <v>180</v>
      </c>
      <c r="D103" s="221">
        <f>IF(C101&lt;=C100,E102,0)</f>
        <v>398209.9</v>
      </c>
      <c r="E103" s="221">
        <f>IFERROR(D103/C103,0)</f>
        <v>2212.2772222222225</v>
      </c>
    </row>
    <row r="104" spans="1:10" ht="13.5" thickTop="1" x14ac:dyDescent="0.2">
      <c r="A104" s="101" t="s">
        <v>226</v>
      </c>
      <c r="B104" s="102"/>
      <c r="C104" s="102"/>
      <c r="D104" s="103"/>
      <c r="E104" s="104">
        <f>E103</f>
        <v>2212.2772222222225</v>
      </c>
    </row>
    <row r="105" spans="1:10" ht="13.5" thickBot="1" x14ac:dyDescent="0.25">
      <c r="A105" s="89" t="s">
        <v>173</v>
      </c>
      <c r="B105" s="90" t="s">
        <v>10</v>
      </c>
      <c r="C105" s="74">
        <v>1</v>
      </c>
      <c r="D105" s="91">
        <f>E104</f>
        <v>2212.2772222222225</v>
      </c>
      <c r="E105" s="104">
        <f>C105*D105</f>
        <v>2212.2772222222225</v>
      </c>
    </row>
    <row r="106" spans="1:10" ht="13.5" thickBot="1" x14ac:dyDescent="0.25">
      <c r="A106" s="218"/>
      <c r="B106" s="218"/>
      <c r="C106" s="218"/>
      <c r="D106" s="106" t="s">
        <v>138</v>
      </c>
      <c r="E106" s="228">
        <f>B34</f>
        <v>1</v>
      </c>
      <c r="F106" s="18">
        <f>E105*E106</f>
        <v>2212.2772222222225</v>
      </c>
    </row>
    <row r="107" spans="1:10" ht="11.25" customHeight="1" x14ac:dyDescent="0.2"/>
    <row r="108" spans="1:10" ht="13.5" thickBot="1" x14ac:dyDescent="0.25">
      <c r="A108" s="93" t="s">
        <v>80</v>
      </c>
    </row>
    <row r="109" spans="1:10" ht="13.5" thickBot="1" x14ac:dyDescent="0.25">
      <c r="A109" s="95" t="s">
        <v>46</v>
      </c>
      <c r="B109" s="96" t="s">
        <v>47</v>
      </c>
      <c r="C109" s="96" t="s">
        <v>28</v>
      </c>
      <c r="D109" s="55" t="s">
        <v>161</v>
      </c>
      <c r="E109" s="97" t="s">
        <v>48</v>
      </c>
      <c r="F109" s="56" t="s">
        <v>49</v>
      </c>
      <c r="I109" s="73"/>
      <c r="J109" s="73"/>
    </row>
    <row r="110" spans="1:10" x14ac:dyDescent="0.2">
      <c r="A110" s="13" t="s">
        <v>79</v>
      </c>
      <c r="B110" s="14" t="s">
        <v>10</v>
      </c>
      <c r="C110" s="14">
        <v>1</v>
      </c>
      <c r="D110" s="15">
        <f>D99</f>
        <v>563000</v>
      </c>
      <c r="E110" s="15">
        <f>C110*D110</f>
        <v>563000</v>
      </c>
      <c r="F110" s="17"/>
      <c r="I110" s="73"/>
      <c r="J110" s="73"/>
    </row>
    <row r="111" spans="1:10" x14ac:dyDescent="0.2">
      <c r="A111" s="13" t="s">
        <v>148</v>
      </c>
      <c r="B111" s="14" t="s">
        <v>2</v>
      </c>
      <c r="C111" s="76">
        <v>14</v>
      </c>
      <c r="D111" s="15"/>
      <c r="E111" s="15"/>
      <c r="F111" s="17"/>
      <c r="I111" s="73"/>
      <c r="J111" s="73"/>
    </row>
    <row r="112" spans="1:10" x14ac:dyDescent="0.2">
      <c r="A112" s="13" t="s">
        <v>147</v>
      </c>
      <c r="B112" s="14" t="s">
        <v>21</v>
      </c>
      <c r="C112" s="126">
        <f>IFERROR(IF(C101&lt;=C100,E99-(C102/(100*C100)*C101)*E99,E99-E102),0)*0.35</f>
        <v>197050</v>
      </c>
      <c r="D112" s="15"/>
      <c r="E112" s="15"/>
      <c r="F112" s="17"/>
      <c r="I112" s="73"/>
      <c r="J112" s="73"/>
    </row>
    <row r="113" spans="1:10" x14ac:dyDescent="0.2">
      <c r="A113" s="13" t="s">
        <v>81</v>
      </c>
      <c r="B113" s="14" t="s">
        <v>21</v>
      </c>
      <c r="C113" s="71">
        <f>IFERROR(IF(C101&gt;=C100,C112,((((C112)-(E99-E102))*(((C100-C101)+1)/(2*(C100-C101))))+(E99-E102))),0)</f>
        <v>181995.38</v>
      </c>
      <c r="D113" s="15"/>
      <c r="E113" s="15"/>
      <c r="F113" s="17"/>
      <c r="I113" s="73"/>
      <c r="J113" s="73"/>
    </row>
    <row r="114" spans="1:10" ht="13.5" thickBot="1" x14ac:dyDescent="0.25">
      <c r="A114" s="219" t="s">
        <v>82</v>
      </c>
      <c r="B114" s="220" t="s">
        <v>21</v>
      </c>
      <c r="C114" s="220"/>
      <c r="D114" s="222">
        <f>C111*C113/12/100</f>
        <v>2123.2794333333336</v>
      </c>
      <c r="E114" s="221">
        <f>D114</f>
        <v>2123.2794333333336</v>
      </c>
      <c r="F114" s="17"/>
      <c r="I114" s="73"/>
      <c r="J114" s="73"/>
    </row>
    <row r="115" spans="1:10" ht="8.4499999999999993" customHeight="1" thickTop="1" x14ac:dyDescent="0.2">
      <c r="A115" s="101"/>
      <c r="B115" s="90"/>
      <c r="C115" s="90"/>
      <c r="D115" s="267"/>
      <c r="E115" s="104"/>
      <c r="F115" s="17"/>
      <c r="I115" s="73"/>
      <c r="J115" s="73"/>
    </row>
    <row r="116" spans="1:10" ht="13.5" thickBot="1" x14ac:dyDescent="0.25">
      <c r="A116" s="89" t="s">
        <v>208</v>
      </c>
      <c r="B116" s="90" t="s">
        <v>10</v>
      </c>
      <c r="C116" s="14">
        <v>1</v>
      </c>
      <c r="D116" s="91">
        <f>E114</f>
        <v>2123.2794333333336</v>
      </c>
      <c r="E116" s="104">
        <f>C116*D116</f>
        <v>2123.2794333333336</v>
      </c>
      <c r="F116" s="17"/>
      <c r="I116" s="73"/>
      <c r="J116" s="73"/>
    </row>
    <row r="117" spans="1:10" ht="13.5" thickBot="1" x14ac:dyDescent="0.25">
      <c r="C117" s="16"/>
      <c r="D117" s="106" t="s">
        <v>138</v>
      </c>
      <c r="E117" s="228">
        <f>E106</f>
        <v>1</v>
      </c>
      <c r="F117" s="18">
        <f>E116*E117</f>
        <v>2123.2794333333336</v>
      </c>
      <c r="I117" s="73"/>
      <c r="J117" s="73"/>
    </row>
    <row r="118" spans="1:10" ht="11.25" customHeight="1" x14ac:dyDescent="0.2">
      <c r="I118" s="73"/>
      <c r="J118" s="73"/>
    </row>
    <row r="119" spans="1:10" ht="13.5" thickBot="1" x14ac:dyDescent="0.25">
      <c r="A119" s="7" t="s">
        <v>37</v>
      </c>
      <c r="I119" s="73"/>
      <c r="J119" s="73"/>
    </row>
    <row r="120" spans="1:10" ht="13.5" thickBot="1" x14ac:dyDescent="0.25">
      <c r="A120" s="53" t="s">
        <v>46</v>
      </c>
      <c r="B120" s="54" t="s">
        <v>47</v>
      </c>
      <c r="C120" s="54" t="s">
        <v>28</v>
      </c>
      <c r="D120" s="55" t="s">
        <v>161</v>
      </c>
      <c r="E120" s="55" t="s">
        <v>48</v>
      </c>
      <c r="F120" s="56" t="s">
        <v>49</v>
      </c>
      <c r="I120" s="73"/>
      <c r="J120" s="73"/>
    </row>
    <row r="121" spans="1:10" hidden="1" x14ac:dyDescent="0.2">
      <c r="A121" s="10" t="s">
        <v>11</v>
      </c>
      <c r="B121" s="11" t="s">
        <v>10</v>
      </c>
      <c r="C121" s="12">
        <f>C105</f>
        <v>1</v>
      </c>
      <c r="D121" s="12">
        <v>0</v>
      </c>
      <c r="E121" s="12">
        <f>C121*D121</f>
        <v>0</v>
      </c>
      <c r="I121" s="73"/>
      <c r="J121" s="73"/>
    </row>
    <row r="122" spans="1:10" hidden="1" x14ac:dyDescent="0.2">
      <c r="A122" s="13" t="s">
        <v>137</v>
      </c>
      <c r="B122" s="14" t="s">
        <v>10</v>
      </c>
      <c r="C122" s="12">
        <f>C105</f>
        <v>1</v>
      </c>
      <c r="D122" s="77">
        <v>0</v>
      </c>
      <c r="E122" s="15">
        <f>C122*D122</f>
        <v>0</v>
      </c>
      <c r="I122" s="73"/>
      <c r="J122" s="73"/>
    </row>
    <row r="123" spans="1:10" x14ac:dyDescent="0.2">
      <c r="A123" s="13" t="s">
        <v>12</v>
      </c>
      <c r="B123" s="14" t="s">
        <v>10</v>
      </c>
      <c r="C123" s="12">
        <f>C105</f>
        <v>1</v>
      </c>
      <c r="D123" s="77">
        <v>4000</v>
      </c>
      <c r="E123" s="15">
        <f>C123*D123</f>
        <v>4000</v>
      </c>
      <c r="F123" s="28"/>
      <c r="I123" s="73"/>
      <c r="J123" s="73"/>
    </row>
    <row r="124" spans="1:10" ht="13.5" thickBot="1" x14ac:dyDescent="0.25">
      <c r="A124" s="89" t="s">
        <v>13</v>
      </c>
      <c r="B124" s="90" t="s">
        <v>8</v>
      </c>
      <c r="C124" s="90">
        <v>12</v>
      </c>
      <c r="D124" s="91">
        <f>SUM(E121:E123)</f>
        <v>4000</v>
      </c>
      <c r="E124" s="91">
        <f>D124/C124</f>
        <v>333.33333333333331</v>
      </c>
      <c r="I124" s="73"/>
      <c r="J124" s="73"/>
    </row>
    <row r="125" spans="1:10" ht="13.5" thickBot="1" x14ac:dyDescent="0.25">
      <c r="D125" s="106" t="s">
        <v>138</v>
      </c>
      <c r="E125" s="228">
        <f>E117</f>
        <v>1</v>
      </c>
      <c r="F125" s="107">
        <f>E124*E125</f>
        <v>333.33333333333331</v>
      </c>
      <c r="I125" s="73"/>
      <c r="J125" s="73"/>
    </row>
    <row r="126" spans="1:10" ht="11.25" customHeight="1" x14ac:dyDescent="0.2">
      <c r="I126" s="73"/>
      <c r="J126" s="73"/>
    </row>
    <row r="127" spans="1:10" x14ac:dyDescent="0.2">
      <c r="A127" s="5" t="s">
        <v>243</v>
      </c>
      <c r="B127" s="29"/>
      <c r="I127" s="73"/>
      <c r="J127" s="73"/>
    </row>
    <row r="128" spans="1:10" ht="13.5" thickBot="1" x14ac:dyDescent="0.25">
      <c r="A128" s="89" t="s">
        <v>227</v>
      </c>
      <c r="B128" s="250">
        <v>176</v>
      </c>
      <c r="I128" s="73"/>
      <c r="J128" s="73"/>
    </row>
    <row r="129" spans="1:10" ht="13.5" thickBot="1" x14ac:dyDescent="0.25">
      <c r="A129" s="53" t="s">
        <v>46</v>
      </c>
      <c r="B129" s="54" t="s">
        <v>47</v>
      </c>
      <c r="C129" s="54" t="s">
        <v>172</v>
      </c>
      <c r="D129" s="55" t="s">
        <v>161</v>
      </c>
      <c r="E129" s="55" t="s">
        <v>48</v>
      </c>
      <c r="F129" s="56" t="s">
        <v>49</v>
      </c>
      <c r="I129" s="73"/>
      <c r="J129" s="73"/>
    </row>
    <row r="130" spans="1:10" x14ac:dyDescent="0.2">
      <c r="A130" s="225" t="s">
        <v>228</v>
      </c>
      <c r="B130" s="257" t="s">
        <v>229</v>
      </c>
      <c r="C130" s="84">
        <v>18</v>
      </c>
      <c r="D130" s="85">
        <v>7.09</v>
      </c>
      <c r="E130" s="12"/>
      <c r="I130" s="73"/>
      <c r="J130" s="73"/>
    </row>
    <row r="131" spans="1:10" x14ac:dyDescent="0.2">
      <c r="A131" s="13" t="s">
        <v>14</v>
      </c>
      <c r="B131" s="252" t="s">
        <v>230</v>
      </c>
      <c r="C131" s="15">
        <f>B128</f>
        <v>176</v>
      </c>
      <c r="D131" s="215">
        <f>C130*D130</f>
        <v>127.62</v>
      </c>
      <c r="E131" s="15">
        <f>IFERROR(C131*D131,"-")</f>
        <v>22461.120000000003</v>
      </c>
      <c r="I131" s="73"/>
      <c r="J131" s="73"/>
    </row>
    <row r="132" spans="1:10" ht="13.5" thickBot="1" x14ac:dyDescent="0.25">
      <c r="A132" s="89" t="s">
        <v>238</v>
      </c>
      <c r="B132" s="90"/>
      <c r="C132" s="216"/>
      <c r="D132" s="217"/>
      <c r="E132" s="15"/>
      <c r="G132" s="98"/>
      <c r="I132" s="73"/>
      <c r="J132" s="73"/>
    </row>
    <row r="133" spans="1:10" ht="13.5" thickBot="1" x14ac:dyDescent="0.25">
      <c r="F133" s="18">
        <f>SUM(E130:E131)</f>
        <v>22461.120000000003</v>
      </c>
      <c r="I133" s="73"/>
      <c r="J133" s="73"/>
    </row>
    <row r="134" spans="1:10" ht="11.25" customHeight="1" x14ac:dyDescent="0.2">
      <c r="I134" s="73"/>
      <c r="J134" s="73"/>
    </row>
    <row r="135" spans="1:10" ht="13.5" thickBot="1" x14ac:dyDescent="0.25">
      <c r="A135" s="5" t="s">
        <v>239</v>
      </c>
      <c r="I135" s="73"/>
      <c r="J135" s="73"/>
    </row>
    <row r="136" spans="1:10" ht="13.5" thickBot="1" x14ac:dyDescent="0.25">
      <c r="A136" s="53" t="s">
        <v>46</v>
      </c>
      <c r="B136" s="54" t="s">
        <v>47</v>
      </c>
      <c r="C136" s="54" t="s">
        <v>28</v>
      </c>
      <c r="D136" s="55" t="s">
        <v>161</v>
      </c>
      <c r="E136" s="55" t="s">
        <v>48</v>
      </c>
      <c r="F136" s="56" t="s">
        <v>49</v>
      </c>
      <c r="I136" s="73"/>
      <c r="J136" s="73"/>
    </row>
    <row r="137" spans="1:10" ht="13.5" thickBot="1" x14ac:dyDescent="0.25">
      <c r="A137" s="225" t="s">
        <v>240</v>
      </c>
      <c r="B137" s="257" t="s">
        <v>203</v>
      </c>
      <c r="C137" s="15">
        <f>C131</f>
        <v>176</v>
      </c>
      <c r="D137" s="75">
        <v>110</v>
      </c>
      <c r="E137" s="12">
        <f>C137*D137</f>
        <v>19360</v>
      </c>
      <c r="I137" s="73"/>
      <c r="J137" s="73"/>
    </row>
    <row r="138" spans="1:10" ht="13.5" thickBot="1" x14ac:dyDescent="0.25">
      <c r="F138" s="18">
        <f>E137</f>
        <v>19360</v>
      </c>
      <c r="I138" s="73"/>
      <c r="J138" s="73"/>
    </row>
    <row r="139" spans="1:10" ht="11.25" customHeight="1" x14ac:dyDescent="0.2">
      <c r="I139" s="73"/>
      <c r="J139" s="73"/>
    </row>
    <row r="140" spans="1:10" hidden="1" x14ac:dyDescent="0.2">
      <c r="A140" s="7" t="s">
        <v>44</v>
      </c>
      <c r="I140" s="73"/>
      <c r="J140" s="73"/>
    </row>
    <row r="141" spans="1:10" ht="13.5" hidden="1" thickBot="1" x14ac:dyDescent="0.25">
      <c r="A141" s="53" t="s">
        <v>46</v>
      </c>
      <c r="B141" s="54" t="s">
        <v>47</v>
      </c>
      <c r="C141" s="54" t="s">
        <v>28</v>
      </c>
      <c r="D141" s="55" t="s">
        <v>161</v>
      </c>
      <c r="E141" s="55" t="s">
        <v>48</v>
      </c>
      <c r="F141" s="56" t="s">
        <v>49</v>
      </c>
      <c r="I141" s="73"/>
      <c r="J141" s="73"/>
    </row>
    <row r="142" spans="1:10" hidden="1" x14ac:dyDescent="0.2">
      <c r="A142" s="225" t="s">
        <v>205</v>
      </c>
      <c r="B142" s="11" t="s">
        <v>10</v>
      </c>
      <c r="C142" s="83">
        <v>0</v>
      </c>
      <c r="D142" s="75">
        <v>6000</v>
      </c>
      <c r="E142" s="12">
        <f>C142*D142</f>
        <v>0</v>
      </c>
      <c r="I142" s="73"/>
      <c r="J142" s="73"/>
    </row>
    <row r="143" spans="1:10" hidden="1" x14ac:dyDescent="0.2">
      <c r="A143" s="10" t="s">
        <v>83</v>
      </c>
      <c r="B143" s="11" t="s">
        <v>10</v>
      </c>
      <c r="C143" s="83">
        <v>2</v>
      </c>
      <c r="D143" s="92"/>
      <c r="E143" s="12"/>
      <c r="I143" s="73"/>
      <c r="J143" s="73"/>
    </row>
    <row r="144" spans="1:10" hidden="1" x14ac:dyDescent="0.2">
      <c r="A144" s="10" t="s">
        <v>52</v>
      </c>
      <c r="B144" s="11" t="s">
        <v>10</v>
      </c>
      <c r="C144" s="12">
        <f>C142*C143</f>
        <v>0</v>
      </c>
      <c r="D144" s="75">
        <v>3000</v>
      </c>
      <c r="E144" s="12">
        <f>C144*D144</f>
        <v>0</v>
      </c>
      <c r="I144" s="73"/>
      <c r="J144" s="73"/>
    </row>
    <row r="145" spans="1:10" hidden="1" x14ac:dyDescent="0.2">
      <c r="A145" s="243" t="s">
        <v>202</v>
      </c>
      <c r="B145" s="14" t="s">
        <v>16</v>
      </c>
      <c r="C145" s="86">
        <v>10000</v>
      </c>
      <c r="D145" s="15">
        <f>E142+E144</f>
        <v>0</v>
      </c>
      <c r="E145" s="15">
        <f>IFERROR(D145/C145,"-")</f>
        <v>0</v>
      </c>
      <c r="I145" s="73"/>
      <c r="J145" s="73"/>
    </row>
    <row r="146" spans="1:10" hidden="1" x14ac:dyDescent="0.2">
      <c r="A146" s="13" t="s">
        <v>38</v>
      </c>
      <c r="B146" s="14" t="s">
        <v>15</v>
      </c>
      <c r="C146" s="15">
        <f>B128</f>
        <v>176</v>
      </c>
      <c r="D146" s="15">
        <f>E145</f>
        <v>0</v>
      </c>
      <c r="E146" s="15">
        <f>IFERROR(C146*D146,0)</f>
        <v>0</v>
      </c>
      <c r="I146" s="73"/>
      <c r="J146" s="73"/>
    </row>
    <row r="147" spans="1:10" ht="13.5" hidden="1" thickBot="1" x14ac:dyDescent="0.25">
      <c r="F147" s="18">
        <f>E146</f>
        <v>0</v>
      </c>
      <c r="I147" s="73"/>
      <c r="J147" s="73"/>
    </row>
    <row r="148" spans="1:10" ht="11.25" customHeight="1" thickBot="1" x14ac:dyDescent="0.25">
      <c r="G148" s="7"/>
    </row>
    <row r="149" spans="1:10" ht="13.5" thickBot="1" x14ac:dyDescent="0.25">
      <c r="A149" s="21" t="s">
        <v>157</v>
      </c>
      <c r="B149" s="22"/>
      <c r="C149" s="22"/>
      <c r="D149" s="23"/>
      <c r="E149" s="24"/>
      <c r="F149" s="18">
        <f>+SUM(F99:F148)</f>
        <v>46490.009988888894</v>
      </c>
      <c r="G149" s="7"/>
    </row>
    <row r="150" spans="1:10" ht="11.25" customHeight="1" thickBot="1" x14ac:dyDescent="0.25">
      <c r="G150" s="7"/>
    </row>
    <row r="151" spans="1:10" ht="13.5" hidden="1" thickBot="1" x14ac:dyDescent="0.25">
      <c r="A151" s="9" t="s">
        <v>210</v>
      </c>
      <c r="B151" s="9"/>
      <c r="C151" s="9"/>
      <c r="D151" s="31"/>
      <c r="E151" s="31"/>
      <c r="F151" s="30"/>
      <c r="G151" s="7"/>
    </row>
    <row r="152" spans="1:10" ht="11.25" hidden="1" customHeight="1" thickBot="1" x14ac:dyDescent="0.25">
      <c r="G152" s="7"/>
    </row>
    <row r="153" spans="1:10" ht="13.5" hidden="1" thickBot="1" x14ac:dyDescent="0.25">
      <c r="A153" s="53" t="s">
        <v>46</v>
      </c>
      <c r="B153" s="54" t="s">
        <v>47</v>
      </c>
      <c r="C153" s="54" t="s">
        <v>28</v>
      </c>
      <c r="D153" s="55" t="s">
        <v>161</v>
      </c>
      <c r="E153" s="55" t="s">
        <v>48</v>
      </c>
      <c r="F153" s="56" t="s">
        <v>49</v>
      </c>
      <c r="G153" s="7"/>
    </row>
    <row r="154" spans="1:10" ht="13.5" hidden="1" thickBot="1" x14ac:dyDescent="0.25">
      <c r="A154" s="13" t="s">
        <v>53</v>
      </c>
      <c r="B154" s="14" t="s">
        <v>10</v>
      </c>
      <c r="C154" s="87">
        <v>0</v>
      </c>
      <c r="D154" s="75">
        <v>50</v>
      </c>
      <c r="E154" s="15">
        <f t="shared" ref="E154:E159" si="3">C154*D154</f>
        <v>0</v>
      </c>
      <c r="F154" s="48"/>
      <c r="G154" s="7"/>
    </row>
    <row r="155" spans="1:10" ht="13.5" hidden="1" thickBot="1" x14ac:dyDescent="0.25">
      <c r="A155" s="13"/>
      <c r="B155" s="14"/>
      <c r="C155" s="87"/>
      <c r="D155" s="75"/>
      <c r="E155" s="15">
        <f t="shared" si="3"/>
        <v>0</v>
      </c>
      <c r="F155" s="48"/>
      <c r="G155" s="7"/>
    </row>
    <row r="156" spans="1:10" ht="13.5" hidden="1" thickBot="1" x14ac:dyDescent="0.25">
      <c r="A156" s="13"/>
      <c r="B156" s="14"/>
      <c r="C156" s="87"/>
      <c r="D156" s="75"/>
      <c r="E156" s="15">
        <f t="shared" si="3"/>
        <v>0</v>
      </c>
      <c r="F156" s="48"/>
      <c r="G156" s="7"/>
    </row>
    <row r="157" spans="1:10" ht="13.5" hidden="1" thickBot="1" x14ac:dyDescent="0.25">
      <c r="A157" s="243"/>
      <c r="B157" s="252"/>
      <c r="C157" s="245"/>
      <c r="D157" s="75"/>
      <c r="E157" s="15"/>
      <c r="F157" s="48"/>
      <c r="G157" s="7"/>
    </row>
    <row r="158" spans="1:10" ht="13.5" hidden="1" thickBot="1" x14ac:dyDescent="0.25">
      <c r="A158" s="243"/>
      <c r="B158" s="252"/>
      <c r="C158" s="15"/>
      <c r="D158" s="77"/>
      <c r="E158" s="15">
        <f t="shared" si="3"/>
        <v>0</v>
      </c>
      <c r="F158" s="48"/>
      <c r="G158" s="7"/>
    </row>
    <row r="159" spans="1:10" ht="13.5" hidden="1" thickBot="1" x14ac:dyDescent="0.25">
      <c r="A159" s="13" t="s">
        <v>42</v>
      </c>
      <c r="B159" s="14" t="s">
        <v>40</v>
      </c>
      <c r="C159" s="87"/>
      <c r="D159" s="75"/>
      <c r="E159" s="15">
        <f t="shared" si="3"/>
        <v>0</v>
      </c>
      <c r="F159" s="48"/>
      <c r="G159" s="7"/>
    </row>
    <row r="160" spans="1:10" ht="13.5" hidden="1" thickBot="1" x14ac:dyDescent="0.25">
      <c r="A160" s="9"/>
      <c r="B160" s="9"/>
      <c r="C160" s="9"/>
      <c r="D160" s="9"/>
      <c r="E160" s="31"/>
      <c r="F160" s="18">
        <f>SUM(E154:E159)</f>
        <v>0</v>
      </c>
      <c r="G160" s="7"/>
    </row>
    <row r="161" spans="1:7" ht="11.25" hidden="1" customHeight="1" thickBot="1" x14ac:dyDescent="0.25">
      <c r="G161" s="7"/>
    </row>
    <row r="162" spans="1:7" ht="13.5" hidden="1" thickBot="1" x14ac:dyDescent="0.25">
      <c r="A162" s="21" t="s">
        <v>158</v>
      </c>
      <c r="B162" s="22"/>
      <c r="C162" s="22"/>
      <c r="D162" s="23"/>
      <c r="E162" s="24"/>
      <c r="F162" s="18">
        <f>+F160</f>
        <v>0</v>
      </c>
      <c r="G162" s="7"/>
    </row>
    <row r="163" spans="1:7" ht="11.25" hidden="1" customHeight="1" x14ac:dyDescent="0.2">
      <c r="G163" s="7"/>
    </row>
    <row r="164" spans="1:7" ht="13.5" hidden="1" thickBot="1" x14ac:dyDescent="0.25">
      <c r="A164" s="9" t="s">
        <v>201</v>
      </c>
      <c r="B164" s="9"/>
      <c r="C164" s="9"/>
      <c r="D164" s="31"/>
      <c r="E164" s="31"/>
      <c r="F164" s="30"/>
    </row>
    <row r="165" spans="1:7" ht="11.25" hidden="1" customHeight="1" thickBot="1" x14ac:dyDescent="0.25"/>
    <row r="166" spans="1:7" ht="13.5" hidden="1" thickBot="1" x14ac:dyDescent="0.25">
      <c r="A166" s="53" t="s">
        <v>46</v>
      </c>
      <c r="B166" s="54" t="s">
        <v>47</v>
      </c>
      <c r="C166" s="54" t="s">
        <v>28</v>
      </c>
      <c r="D166" s="55" t="s">
        <v>161</v>
      </c>
      <c r="E166" s="55" t="s">
        <v>48</v>
      </c>
      <c r="F166" s="56" t="s">
        <v>49</v>
      </c>
    </row>
    <row r="167" spans="1:7" ht="13.5" hidden="1" thickBot="1" x14ac:dyDescent="0.25">
      <c r="A167" s="13" t="s">
        <v>156</v>
      </c>
      <c r="B167" s="47" t="s">
        <v>40</v>
      </c>
      <c r="C167" s="62">
        <v>0</v>
      </c>
      <c r="D167" s="77">
        <v>600</v>
      </c>
      <c r="E167" s="15">
        <f>+D167*C167</f>
        <v>0</v>
      </c>
      <c r="F167" s="48"/>
    </row>
    <row r="168" spans="1:7" ht="13.5" hidden="1" thickBot="1" x14ac:dyDescent="0.25">
      <c r="A168" s="13" t="s">
        <v>43</v>
      </c>
      <c r="B168" s="47" t="s">
        <v>8</v>
      </c>
      <c r="C168" s="14">
        <v>60</v>
      </c>
      <c r="D168" s="69">
        <f>SUM(E167:E167)</f>
        <v>0</v>
      </c>
      <c r="E168" s="69">
        <f>+D168/C168</f>
        <v>0</v>
      </c>
      <c r="F168" s="48"/>
    </row>
    <row r="169" spans="1:7" ht="13.5" hidden="1" thickBot="1" x14ac:dyDescent="0.25">
      <c r="A169" s="13" t="s">
        <v>25</v>
      </c>
      <c r="B169" s="47" t="s">
        <v>8</v>
      </c>
      <c r="C169" s="14">
        <v>1</v>
      </c>
      <c r="D169" s="77">
        <v>100</v>
      </c>
      <c r="E169" s="15">
        <f>C169*D169</f>
        <v>100</v>
      </c>
      <c r="F169" s="48"/>
    </row>
    <row r="170" spans="1:7" ht="13.5" hidden="1" thickBot="1" x14ac:dyDescent="0.25">
      <c r="A170" s="13" t="s">
        <v>25</v>
      </c>
      <c r="B170" s="47" t="s">
        <v>209</v>
      </c>
      <c r="C170" s="14">
        <v>0</v>
      </c>
      <c r="D170" s="69">
        <f>+E169</f>
        <v>100</v>
      </c>
      <c r="E170" s="69">
        <f>C170*D170</f>
        <v>0</v>
      </c>
      <c r="F170" s="48"/>
    </row>
    <row r="171" spans="1:7" ht="13.5" hidden="1" thickBot="1" x14ac:dyDescent="0.25">
      <c r="A171" s="70"/>
      <c r="B171" s="70"/>
      <c r="D171" s="106" t="s">
        <v>138</v>
      </c>
      <c r="E171" s="228">
        <f>E117</f>
        <v>1</v>
      </c>
      <c r="F171" s="18">
        <f>(E170+E168)*E171</f>
        <v>0</v>
      </c>
    </row>
    <row r="172" spans="1:7" s="46" customFormat="1" ht="11.25" hidden="1" customHeight="1" thickBot="1" x14ac:dyDescent="0.25">
      <c r="A172" s="7"/>
      <c r="B172" s="7"/>
      <c r="C172" s="7"/>
      <c r="D172" s="8"/>
      <c r="E172" s="8"/>
      <c r="F172" s="8"/>
      <c r="G172" s="72"/>
    </row>
    <row r="173" spans="1:7" ht="13.5" hidden="1" thickBot="1" x14ac:dyDescent="0.25">
      <c r="A173" s="21" t="s">
        <v>155</v>
      </c>
      <c r="B173" s="22"/>
      <c r="C173" s="22"/>
      <c r="D173" s="23"/>
      <c r="E173" s="24"/>
      <c r="F173" s="18">
        <f>+F171</f>
        <v>0</v>
      </c>
    </row>
    <row r="174" spans="1:7" ht="17.25" customHeight="1" thickBot="1" x14ac:dyDescent="0.25">
      <c r="A174" s="21" t="s">
        <v>159</v>
      </c>
      <c r="B174" s="25"/>
      <c r="C174" s="25"/>
      <c r="D174" s="26"/>
      <c r="E174" s="27"/>
      <c r="F174" s="19">
        <f>+F75+F93+F149+F162+F173</f>
        <v>51282.134417222231</v>
      </c>
    </row>
    <row r="175" spans="1:7" ht="11.25" customHeight="1" x14ac:dyDescent="0.2"/>
    <row r="176" spans="1:7" x14ac:dyDescent="0.2">
      <c r="A176" s="9" t="s">
        <v>241</v>
      </c>
    </row>
    <row r="177" spans="1:7" ht="11.25" customHeight="1" thickBot="1" x14ac:dyDescent="0.25"/>
    <row r="178" spans="1:7" ht="13.5" thickBot="1" x14ac:dyDescent="0.25">
      <c r="A178" s="53" t="s">
        <v>46</v>
      </c>
      <c r="B178" s="54" t="s">
        <v>47</v>
      </c>
      <c r="C178" s="54" t="s">
        <v>28</v>
      </c>
      <c r="D178" s="55" t="s">
        <v>161</v>
      </c>
      <c r="E178" s="55" t="s">
        <v>48</v>
      </c>
      <c r="F178" s="56" t="s">
        <v>49</v>
      </c>
    </row>
    <row r="179" spans="1:7" ht="13.5" thickBot="1" x14ac:dyDescent="0.25">
      <c r="A179" s="10" t="s">
        <v>24</v>
      </c>
      <c r="B179" s="11" t="s">
        <v>2</v>
      </c>
      <c r="C179" s="121">
        <f>BDI!C21*100</f>
        <v>27.74</v>
      </c>
      <c r="D179" s="12">
        <f>+F174</f>
        <v>51282.134417222231</v>
      </c>
      <c r="E179" s="12">
        <f>C179*D179/100</f>
        <v>14225.664087337447</v>
      </c>
    </row>
    <row r="180" spans="1:7" ht="13.5" thickBot="1" x14ac:dyDescent="0.25">
      <c r="F180" s="18">
        <f>+E179</f>
        <v>14225.664087337447</v>
      </c>
    </row>
    <row r="181" spans="1:7" ht="11.25" customHeight="1" thickBot="1" x14ac:dyDescent="0.25"/>
    <row r="182" spans="1:7" ht="13.5" thickBot="1" x14ac:dyDescent="0.25">
      <c r="A182" s="21" t="s">
        <v>163</v>
      </c>
      <c r="B182" s="25"/>
      <c r="C182" s="25"/>
      <c r="D182" s="26"/>
      <c r="E182" s="27"/>
      <c r="F182" s="19">
        <f>F180</f>
        <v>14225.664087337447</v>
      </c>
    </row>
    <row r="183" spans="1:7" x14ac:dyDescent="0.2">
      <c r="A183" s="9"/>
      <c r="B183" s="9"/>
      <c r="C183" s="9"/>
      <c r="D183" s="31"/>
      <c r="E183" s="31"/>
      <c r="F183" s="30"/>
    </row>
    <row r="184" spans="1:7" ht="11.25" customHeight="1" thickBot="1" x14ac:dyDescent="0.25"/>
    <row r="185" spans="1:7" ht="24.75" customHeight="1" thickBot="1" x14ac:dyDescent="0.25">
      <c r="A185" s="21" t="s">
        <v>160</v>
      </c>
      <c r="B185" s="25"/>
      <c r="C185" s="25"/>
      <c r="D185" s="26"/>
      <c r="E185" s="27"/>
      <c r="F185" s="19">
        <f>F174+F182</f>
        <v>65507.79850455968</v>
      </c>
    </row>
    <row r="186" spans="1:7" ht="12.6" customHeight="1" x14ac:dyDescent="0.2">
      <c r="A186" s="49"/>
      <c r="B186" s="49"/>
      <c r="C186" s="49"/>
      <c r="D186" s="50"/>
      <c r="E186" s="50"/>
      <c r="F186" s="50"/>
    </row>
    <row r="187" spans="1:7" ht="14.25" x14ac:dyDescent="0.2">
      <c r="A187" s="6"/>
      <c r="B187" s="6"/>
      <c r="C187" s="6"/>
      <c r="D187" s="32"/>
      <c r="E187" s="32"/>
    </row>
    <row r="188" spans="1:7" ht="16.149999999999999" customHeight="1" x14ac:dyDescent="0.2">
      <c r="A188" s="255" t="s">
        <v>231</v>
      </c>
      <c r="B188" s="200"/>
      <c r="C188" s="200"/>
      <c r="D188" s="201">
        <v>176</v>
      </c>
      <c r="E188" s="253" t="s">
        <v>234</v>
      </c>
    </row>
    <row r="189" spans="1:7" ht="13.5" thickBot="1" x14ac:dyDescent="0.25"/>
    <row r="190" spans="1:7" ht="25.5" customHeight="1" thickBot="1" x14ac:dyDescent="0.25">
      <c r="A190" s="21" t="s">
        <v>232</v>
      </c>
      <c r="B190" s="22"/>
      <c r="C190" s="22"/>
      <c r="D190" s="23"/>
      <c r="E190" s="202" t="s">
        <v>233</v>
      </c>
      <c r="F190" s="203">
        <f>F185/D188</f>
        <v>372.20340059408909</v>
      </c>
    </row>
    <row r="191" spans="1:7" ht="12.6" customHeight="1" x14ac:dyDescent="0.2">
      <c r="A191" s="9"/>
      <c r="B191" s="9"/>
      <c r="C191" s="9"/>
      <c r="D191" s="31"/>
      <c r="E191" s="31"/>
      <c r="F191" s="256"/>
    </row>
    <row r="192" spans="1:7" s="2" customFormat="1" ht="13.9" customHeight="1" x14ac:dyDescent="0.2">
      <c r="A192" s="34"/>
      <c r="B192" s="8"/>
      <c r="C192" s="8"/>
      <c r="D192" s="8"/>
      <c r="E192" s="8"/>
      <c r="F192" s="8"/>
      <c r="G192" s="4"/>
    </row>
    <row r="193" spans="1:7" s="2" customFormat="1" ht="9.75" customHeight="1" x14ac:dyDescent="0.2">
      <c r="A193" s="34"/>
      <c r="B193" s="8"/>
      <c r="C193" s="8"/>
      <c r="D193" s="8"/>
      <c r="E193" s="8"/>
      <c r="F193" s="8"/>
      <c r="G193" s="4"/>
    </row>
    <row r="194" spans="1:7" s="2" customFormat="1" ht="9.75" customHeight="1" x14ac:dyDescent="0.2">
      <c r="A194" s="34"/>
      <c r="B194" s="8"/>
      <c r="C194" s="8"/>
      <c r="D194" s="8"/>
      <c r="E194" s="8"/>
      <c r="F194" s="8"/>
      <c r="G194" s="4"/>
    </row>
    <row r="195" spans="1:7" x14ac:dyDescent="0.2">
      <c r="B195" s="73"/>
      <c r="D195" s="98"/>
      <c r="E195" s="98"/>
      <c r="F195" s="98"/>
    </row>
    <row r="196" spans="1:7" x14ac:dyDescent="0.2">
      <c r="D196" s="98"/>
      <c r="E196" s="98"/>
      <c r="F196" s="98"/>
    </row>
    <row r="197" spans="1:7" x14ac:dyDescent="0.2">
      <c r="B197" s="73"/>
      <c r="D197" s="98"/>
      <c r="E197" s="98"/>
      <c r="F197" s="98"/>
    </row>
    <row r="198" spans="1:7" x14ac:dyDescent="0.2">
      <c r="C198" s="73"/>
      <c r="D198" s="98"/>
      <c r="E198" s="98"/>
      <c r="F198" s="98"/>
    </row>
    <row r="199" spans="1:7" x14ac:dyDescent="0.2">
      <c r="D199" s="98"/>
      <c r="E199" s="98"/>
      <c r="F199" s="98"/>
    </row>
    <row r="200" spans="1:7" x14ac:dyDescent="0.2">
      <c r="D200" s="98"/>
      <c r="E200" s="98"/>
      <c r="F200" s="98"/>
    </row>
    <row r="201" spans="1:7" x14ac:dyDescent="0.2">
      <c r="D201" s="98"/>
      <c r="E201" s="98"/>
      <c r="F201" s="98"/>
    </row>
    <row r="202" spans="1:7" x14ac:dyDescent="0.2">
      <c r="D202" s="98"/>
      <c r="E202" s="98"/>
      <c r="F202" s="98"/>
    </row>
    <row r="224" s="7" customFormat="1" ht="9" customHeight="1" x14ac:dyDescent="0.2"/>
  </sheetData>
  <mergeCells count="7">
    <mergeCell ref="A31:D31"/>
    <mergeCell ref="A2:F2"/>
    <mergeCell ref="A3:F3"/>
    <mergeCell ref="A5:F5"/>
    <mergeCell ref="A12:C12"/>
    <mergeCell ref="A26:E26"/>
    <mergeCell ref="A27:D27"/>
  </mergeCells>
  <hyperlinks>
    <hyperlink ref="A108" location="AbaRemun" display="3.1.2. Remuneração do Capital" xr:uid="{00000000-0004-0000-0600-000000000000}"/>
    <hyperlink ref="A97" location="AbaDeprec" display="3.1.1. Depreciação" xr:uid="{00000000-0004-0000-0600-000001000000}"/>
  </hyperlinks>
  <pageMargins left="0.9055118110236221" right="0.51181102362204722" top="0.74803149606299213" bottom="0.74803149606299213" header="0.31496062992125984" footer="0.31496062992125984"/>
  <pageSetup paperSize="9" scale="74" fitToHeight="2" orientation="portrait" r:id="rId1"/>
  <headerFooter alignWithMargins="0">
    <oddFooter>&amp;R&amp;P de &amp;N</oddFooter>
  </headerFooter>
  <rowBreaks count="2" manualBreakCount="2">
    <brk id="57" max="5" man="1"/>
    <brk id="107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22"/>
  <sheetViews>
    <sheetView topLeftCell="A174" zoomScaleSheetLayoutView="100" workbookViewId="0">
      <selection activeCell="F11" sqref="F11"/>
    </sheetView>
  </sheetViews>
  <sheetFormatPr defaultColWidth="9.140625" defaultRowHeight="12.75" x14ac:dyDescent="0.2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8" customWidth="1"/>
    <col min="5" max="5" width="15.42578125" style="8" customWidth="1"/>
    <col min="6" max="6" width="13.28515625" style="8" customWidth="1"/>
    <col min="7" max="7" width="28.140625" style="8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s="2" customFormat="1" ht="16.5" customHeight="1" thickBot="1" x14ac:dyDescent="0.25">
      <c r="A1" s="127" t="s">
        <v>244</v>
      </c>
      <c r="B1" s="3"/>
      <c r="C1" s="3"/>
      <c r="D1" s="4"/>
      <c r="E1" s="4"/>
      <c r="F1" s="4"/>
      <c r="G1" s="4"/>
    </row>
    <row r="2" spans="1:7" s="6" customFormat="1" ht="18" x14ac:dyDescent="0.2">
      <c r="A2" s="363" t="s">
        <v>279</v>
      </c>
      <c r="B2" s="364"/>
      <c r="C2" s="364"/>
      <c r="D2" s="364"/>
      <c r="E2" s="364"/>
      <c r="F2" s="365"/>
      <c r="G2" s="32"/>
    </row>
    <row r="3" spans="1:7" s="6" customFormat="1" ht="21.75" customHeight="1" x14ac:dyDescent="0.2">
      <c r="A3" s="366" t="s">
        <v>31</v>
      </c>
      <c r="B3" s="367"/>
      <c r="C3" s="367"/>
      <c r="D3" s="367"/>
      <c r="E3" s="367"/>
      <c r="F3" s="368"/>
      <c r="G3" s="32"/>
    </row>
    <row r="4" spans="1:7" s="2" customFormat="1" ht="10.9" customHeight="1" thickBot="1" x14ac:dyDescent="0.25">
      <c r="A4" s="128"/>
      <c r="B4" s="3"/>
      <c r="C4" s="3"/>
      <c r="D4" s="129"/>
      <c r="E4" s="129"/>
      <c r="F4" s="130"/>
      <c r="G4" s="4"/>
    </row>
    <row r="5" spans="1:7" s="2" customFormat="1" ht="15.75" customHeight="1" thickBot="1" x14ac:dyDescent="0.25">
      <c r="A5" s="369" t="s">
        <v>142</v>
      </c>
      <c r="B5" s="370"/>
      <c r="C5" s="370"/>
      <c r="D5" s="370"/>
      <c r="E5" s="370"/>
      <c r="F5" s="371"/>
      <c r="G5" s="4"/>
    </row>
    <row r="6" spans="1:7" s="2" customFormat="1" ht="15.75" customHeight="1" x14ac:dyDescent="0.2">
      <c r="A6" s="57" t="s">
        <v>141</v>
      </c>
      <c r="B6" s="35"/>
      <c r="C6" s="35"/>
      <c r="D6" s="207"/>
      <c r="E6" s="100" t="s">
        <v>26</v>
      </c>
      <c r="F6" s="36" t="s">
        <v>2</v>
      </c>
      <c r="G6" s="4"/>
    </row>
    <row r="7" spans="1:7" s="9" customFormat="1" ht="15.75" customHeight="1" x14ac:dyDescent="0.2">
      <c r="A7" s="108" t="str">
        <f>A36</f>
        <v>1. Mão-de-obra</v>
      </c>
      <c r="B7" s="109"/>
      <c r="C7" s="110"/>
      <c r="D7" s="110"/>
      <c r="E7" s="204">
        <f>+F75</f>
        <v>4680.5410949999996</v>
      </c>
      <c r="F7" s="111">
        <f t="shared" ref="F7:F23" si="0">IFERROR(E7/$E$24,0)</f>
        <v>0.12143302115145774</v>
      </c>
      <c r="G7" s="39"/>
    </row>
    <row r="8" spans="1:7" s="2" customFormat="1" ht="15.75" customHeight="1" x14ac:dyDescent="0.2">
      <c r="A8" s="44" t="str">
        <f>A37</f>
        <v xml:space="preserve">1.1. Operador de Máquinas </v>
      </c>
      <c r="B8" s="40"/>
      <c r="C8" s="42"/>
      <c r="D8" s="42"/>
      <c r="E8" s="205">
        <f>F56</f>
        <v>4201.6650950000003</v>
      </c>
      <c r="F8" s="51">
        <f t="shared" si="0"/>
        <v>0.10900895345145491</v>
      </c>
      <c r="G8" s="4"/>
    </row>
    <row r="9" spans="1:7" s="2" customFormat="1" ht="15.75" customHeight="1" x14ac:dyDescent="0.2">
      <c r="A9" s="44" t="str">
        <f>A58</f>
        <v>1.2. Vale Transporte</v>
      </c>
      <c r="B9" s="40"/>
      <c r="C9" s="42"/>
      <c r="D9" s="42"/>
      <c r="E9" s="205">
        <f>F63</f>
        <v>44.261999999999958</v>
      </c>
      <c r="F9" s="51">
        <f t="shared" si="0"/>
        <v>1.1483433802018177E-3</v>
      </c>
      <c r="G9" s="4"/>
    </row>
    <row r="10" spans="1:7" s="2" customFormat="1" ht="15.75" customHeight="1" x14ac:dyDescent="0.2">
      <c r="A10" s="44" t="str">
        <f>A65</f>
        <v>1.3. Vale-refeição (diário)</v>
      </c>
      <c r="B10" s="40"/>
      <c r="C10" s="42"/>
      <c r="D10" s="42"/>
      <c r="E10" s="205">
        <f>F68</f>
        <v>389.42400000000004</v>
      </c>
      <c r="F10" s="51">
        <f t="shared" si="0"/>
        <v>1.0103304696844092E-2</v>
      </c>
      <c r="G10" s="4"/>
    </row>
    <row r="11" spans="1:7" s="2" customFormat="1" ht="15.75" customHeight="1" x14ac:dyDescent="0.2">
      <c r="A11" s="44" t="str">
        <f>A69</f>
        <v>1.4. Plano de Benefício Social  (Seguro de vida) e (Manutenção e Capacitação Profissional )</v>
      </c>
      <c r="B11" s="40"/>
      <c r="C11" s="42"/>
      <c r="D11" s="42"/>
      <c r="E11" s="205">
        <f>F73</f>
        <v>45.19</v>
      </c>
      <c r="F11" s="51">
        <f t="shared" si="0"/>
        <v>1.1724196229569426E-3</v>
      </c>
      <c r="G11" s="4"/>
    </row>
    <row r="12" spans="1:7" s="9" customFormat="1" ht="15.75" customHeight="1" x14ac:dyDescent="0.2">
      <c r="A12" s="372" t="str">
        <f>A77</f>
        <v>2. Uniformes e Equipamentos de Proteção Individual</v>
      </c>
      <c r="B12" s="373"/>
      <c r="C12" s="373"/>
      <c r="D12" s="110"/>
      <c r="E12" s="204">
        <f>+F93</f>
        <v>111.58333333333333</v>
      </c>
      <c r="F12" s="111">
        <f t="shared" si="0"/>
        <v>2.8949433413353732E-3</v>
      </c>
      <c r="G12" s="39"/>
    </row>
    <row r="13" spans="1:7" s="9" customFormat="1" ht="15.75" customHeight="1" x14ac:dyDescent="0.2">
      <c r="A13" s="269" t="str">
        <f>A95</f>
        <v xml:space="preserve">3. Veículos e Máquinas </v>
      </c>
      <c r="B13" s="119"/>
      <c r="C13" s="110"/>
      <c r="D13" s="110"/>
      <c r="E13" s="204">
        <f>+F149</f>
        <v>25381.838388888889</v>
      </c>
      <c r="F13" s="111">
        <f t="shared" si="0"/>
        <v>0.65851217954979346</v>
      </c>
      <c r="G13" s="39"/>
    </row>
    <row r="14" spans="1:7" s="2" customFormat="1" ht="15.75" customHeight="1" x14ac:dyDescent="0.2">
      <c r="A14" s="58" t="str">
        <f>A96</f>
        <v xml:space="preserve">3.1. Veículo/Máquina </v>
      </c>
      <c r="B14" s="41"/>
      <c r="C14" s="42"/>
      <c r="D14" s="42"/>
      <c r="E14" s="205">
        <f>SUM(E15:E20)</f>
        <v>25381.838388888889</v>
      </c>
      <c r="F14" s="123">
        <f t="shared" si="0"/>
        <v>0.65851217954979346</v>
      </c>
      <c r="G14" s="4"/>
    </row>
    <row r="15" spans="1:7" s="2" customFormat="1" ht="15.75" customHeight="1" x14ac:dyDescent="0.2">
      <c r="A15" s="58" t="str">
        <f>A97</f>
        <v>3.1.1. Depreciação</v>
      </c>
      <c r="B15" s="41"/>
      <c r="C15" s="42"/>
      <c r="D15" s="42"/>
      <c r="E15" s="205">
        <f>F106</f>
        <v>1316.3638888888888</v>
      </c>
      <c r="F15" s="123">
        <f t="shared" si="0"/>
        <v>3.415204368854273E-2</v>
      </c>
      <c r="G15" s="4"/>
    </row>
    <row r="16" spans="1:7" s="2" customFormat="1" ht="15.75" customHeight="1" x14ac:dyDescent="0.2">
      <c r="A16" s="58" t="str">
        <f>A108</f>
        <v>3.1.2. Remuneração do Capital</v>
      </c>
      <c r="B16" s="41"/>
      <c r="C16" s="42"/>
      <c r="D16" s="42"/>
      <c r="E16" s="205">
        <f>F117</f>
        <v>1263.4078333333332</v>
      </c>
      <c r="F16" s="123">
        <f t="shared" si="0"/>
        <v>3.277813975652831E-2</v>
      </c>
      <c r="G16" s="4"/>
    </row>
    <row r="17" spans="1:7" s="2" customFormat="1" ht="15.75" customHeight="1" x14ac:dyDescent="0.2">
      <c r="A17" s="58" t="str">
        <f>A119</f>
        <v>3.1.3. Impostos e Seguros</v>
      </c>
      <c r="B17" s="41"/>
      <c r="C17" s="42"/>
      <c r="D17" s="42"/>
      <c r="E17" s="205">
        <f>F125</f>
        <v>291.66666666666669</v>
      </c>
      <c r="F17" s="123">
        <f t="shared" si="0"/>
        <v>7.5670662394875339E-3</v>
      </c>
      <c r="G17" s="4"/>
    </row>
    <row r="18" spans="1:7" s="2" customFormat="1" ht="15.75" customHeight="1" x14ac:dyDescent="0.2">
      <c r="A18" s="58" t="str">
        <f>A127</f>
        <v>3.1.4. Consumos de óleo diesel</v>
      </c>
      <c r="B18" s="41"/>
      <c r="C18" s="42"/>
      <c r="D18" s="42"/>
      <c r="E18" s="205">
        <f>F133</f>
        <v>12478.400000000001</v>
      </c>
      <c r="F18" s="123">
        <f t="shared" si="0"/>
        <v>0.32374244352967285</v>
      </c>
      <c r="G18" s="4"/>
    </row>
    <row r="19" spans="1:7" s="2" customFormat="1" ht="15.75" customHeight="1" x14ac:dyDescent="0.2">
      <c r="A19" s="58" t="str">
        <f>A135</f>
        <v xml:space="preserve">3.1.5. Manutenção/Consumos </v>
      </c>
      <c r="B19" s="41"/>
      <c r="C19" s="42"/>
      <c r="D19" s="42"/>
      <c r="E19" s="205">
        <f>F138</f>
        <v>10032</v>
      </c>
      <c r="F19" s="123">
        <f t="shared" si="0"/>
        <v>0.26027248633556205</v>
      </c>
      <c r="G19" s="4"/>
    </row>
    <row r="20" spans="1:7" s="2" customFormat="1" ht="15.75" hidden="1" customHeight="1" x14ac:dyDescent="0.2">
      <c r="A20" s="58" t="str">
        <f>A140</f>
        <v>3.1.6. Pneus</v>
      </c>
      <c r="B20" s="41"/>
      <c r="C20" s="42"/>
      <c r="D20" s="42"/>
      <c r="E20" s="205">
        <f>F147</f>
        <v>0</v>
      </c>
      <c r="F20" s="123">
        <f t="shared" si="0"/>
        <v>0</v>
      </c>
      <c r="G20" s="4"/>
    </row>
    <row r="21" spans="1:7" s="9" customFormat="1" ht="15.75" hidden="1" customHeight="1" x14ac:dyDescent="0.2">
      <c r="A21" s="269" t="str">
        <f>A151</f>
        <v xml:space="preserve">4. Ferramentas e materiais </v>
      </c>
      <c r="B21" s="119"/>
      <c r="C21" s="110"/>
      <c r="D21" s="110"/>
      <c r="E21" s="204">
        <f>+F162</f>
        <v>0</v>
      </c>
      <c r="F21" s="111">
        <f t="shared" si="0"/>
        <v>0</v>
      </c>
      <c r="G21" s="39"/>
    </row>
    <row r="22" spans="1:7" s="9" customFormat="1" ht="15.75" hidden="1" customHeight="1" x14ac:dyDescent="0.2">
      <c r="A22" s="269" t="str">
        <f>A164</f>
        <v xml:space="preserve">5. Monitoramento da frota  </v>
      </c>
      <c r="B22" s="119"/>
      <c r="C22" s="110"/>
      <c r="D22" s="110"/>
      <c r="E22" s="204">
        <f>+F173</f>
        <v>0</v>
      </c>
      <c r="F22" s="111">
        <f t="shared" si="0"/>
        <v>0</v>
      </c>
      <c r="G22" s="39"/>
    </row>
    <row r="23" spans="1:7" s="9" customFormat="1" ht="15.75" customHeight="1" thickBot="1" x14ac:dyDescent="0.25">
      <c r="A23" s="269" t="str">
        <f>A176</f>
        <v>4. Benefícios e Despesas Indiretas - BDI</v>
      </c>
      <c r="B23" s="119"/>
      <c r="C23" s="110"/>
      <c r="D23" s="110"/>
      <c r="E23" s="206">
        <f>+F182</f>
        <v>8370.2572854974442</v>
      </c>
      <c r="F23" s="111">
        <f t="shared" si="0"/>
        <v>0.21715985595741349</v>
      </c>
      <c r="G23" s="39"/>
    </row>
    <row r="24" spans="1:7" s="2" customFormat="1" ht="15.75" customHeight="1" thickBot="1" x14ac:dyDescent="0.25">
      <c r="A24" s="37" t="s">
        <v>162</v>
      </c>
      <c r="B24" s="38"/>
      <c r="C24" s="23"/>
      <c r="D24" s="23"/>
      <c r="E24" s="99">
        <f>E7+E12+E13+E21+E22+E23</f>
        <v>38544.220102719664</v>
      </c>
      <c r="F24" s="122">
        <f>F7+F12+F13+F21+F22+F23</f>
        <v>1</v>
      </c>
      <c r="G24" s="4"/>
    </row>
    <row r="25" spans="1:7" ht="13.5" thickBot="1" x14ac:dyDescent="0.25"/>
    <row r="26" spans="1:7" s="2" customFormat="1" ht="15" customHeight="1" thickBot="1" x14ac:dyDescent="0.25">
      <c r="A26" s="369" t="s">
        <v>71</v>
      </c>
      <c r="B26" s="370"/>
      <c r="C26" s="370"/>
      <c r="D26" s="370"/>
      <c r="E26" s="371"/>
      <c r="F26" s="8"/>
      <c r="G26" s="4"/>
    </row>
    <row r="27" spans="1:7" s="2" customFormat="1" ht="13.5" thickBot="1" x14ac:dyDescent="0.25">
      <c r="A27" s="374" t="s">
        <v>27</v>
      </c>
      <c r="B27" s="375"/>
      <c r="C27" s="375"/>
      <c r="D27" s="376"/>
      <c r="E27" s="43" t="s">
        <v>28</v>
      </c>
      <c r="F27" s="8"/>
      <c r="G27" s="4"/>
    </row>
    <row r="28" spans="1:7" s="2" customFormat="1" ht="15" customHeight="1" x14ac:dyDescent="0.2">
      <c r="A28" s="60" t="str">
        <f>+A37</f>
        <v xml:space="preserve">1.1. Operador de Máquinas </v>
      </c>
      <c r="B28" s="59"/>
      <c r="C28" s="59"/>
      <c r="D28" s="66"/>
      <c r="E28" s="63">
        <f>C55</f>
        <v>1</v>
      </c>
      <c r="F28" s="8"/>
      <c r="G28" s="4"/>
    </row>
    <row r="29" spans="1:7" s="2" customFormat="1" ht="15" customHeight="1" thickBot="1" x14ac:dyDescent="0.25">
      <c r="A29" s="64" t="s">
        <v>41</v>
      </c>
      <c r="B29" s="65"/>
      <c r="C29" s="65"/>
      <c r="D29" s="67"/>
      <c r="E29" s="68">
        <f>SUM(E28:E28)</f>
        <v>1</v>
      </c>
      <c r="F29" s="8"/>
      <c r="G29" s="4"/>
    </row>
    <row r="30" spans="1:7" s="2" customFormat="1" ht="15" customHeight="1" thickBot="1" x14ac:dyDescent="0.25">
      <c r="A30" s="112"/>
      <c r="B30" s="113"/>
      <c r="C30" s="52"/>
      <c r="D30" s="52"/>
      <c r="E30" s="114"/>
      <c r="F30" s="8"/>
      <c r="G30" s="4"/>
    </row>
    <row r="31" spans="1:7" s="2" customFormat="1" ht="15" customHeight="1" x14ac:dyDescent="0.2">
      <c r="A31" s="361" t="s">
        <v>39</v>
      </c>
      <c r="B31" s="362"/>
      <c r="C31" s="362"/>
      <c r="D31" s="362"/>
      <c r="E31" s="43" t="s">
        <v>28</v>
      </c>
      <c r="F31" s="7"/>
      <c r="G31" s="4"/>
    </row>
    <row r="32" spans="1:7" s="2" customFormat="1" ht="15" customHeight="1" thickBot="1" x14ac:dyDescent="0.25">
      <c r="A32" s="115" t="str">
        <f>+A96</f>
        <v xml:space="preserve">3.1. Veículo/Máquina </v>
      </c>
      <c r="B32" s="116"/>
      <c r="C32" s="116"/>
      <c r="D32" s="117"/>
      <c r="E32" s="118">
        <f>C105</f>
        <v>1</v>
      </c>
      <c r="F32" s="7"/>
      <c r="G32" s="4"/>
    </row>
    <row r="33" spans="1:7" s="2" customFormat="1" ht="15" customHeight="1" thickBot="1" x14ac:dyDescent="0.25">
      <c r="A33" s="52"/>
      <c r="B33" s="52"/>
      <c r="C33" s="52"/>
      <c r="D33" s="7"/>
      <c r="E33" s="199"/>
      <c r="F33" s="7"/>
      <c r="G33" s="4"/>
    </row>
    <row r="34" spans="1:7" s="9" customFormat="1" ht="15.75" customHeight="1" thickBot="1" x14ac:dyDescent="0.25">
      <c r="A34" s="208" t="s">
        <v>139</v>
      </c>
      <c r="B34" s="227">
        <f>Horários!F16/Horários!F17</f>
        <v>1</v>
      </c>
      <c r="C34" s="31"/>
      <c r="E34" s="131"/>
      <c r="G34" s="39"/>
    </row>
    <row r="35" spans="1:7" s="2" customFormat="1" ht="15.75" customHeight="1" x14ac:dyDescent="0.2">
      <c r="A35" s="52"/>
      <c r="B35" s="52"/>
      <c r="C35" s="52"/>
      <c r="D35" s="7"/>
      <c r="E35" s="61"/>
      <c r="F35" s="7"/>
      <c r="G35" s="4"/>
    </row>
    <row r="36" spans="1:7" ht="13.15" customHeight="1" x14ac:dyDescent="0.2">
      <c r="A36" s="9" t="s">
        <v>34</v>
      </c>
    </row>
    <row r="37" spans="1:7" ht="13.5" thickBot="1" x14ac:dyDescent="0.25">
      <c r="A37" s="5" t="s">
        <v>216</v>
      </c>
    </row>
    <row r="38" spans="1:7" ht="13.5" thickBot="1" x14ac:dyDescent="0.25">
      <c r="A38" s="53" t="s">
        <v>46</v>
      </c>
      <c r="B38" s="54" t="s">
        <v>47</v>
      </c>
      <c r="C38" s="54" t="s">
        <v>28</v>
      </c>
      <c r="D38" s="55" t="s">
        <v>161</v>
      </c>
      <c r="E38" s="55" t="s">
        <v>48</v>
      </c>
      <c r="F38" s="56" t="s">
        <v>49</v>
      </c>
    </row>
    <row r="39" spans="1:7" x14ac:dyDescent="0.2">
      <c r="A39" s="225" t="s">
        <v>177</v>
      </c>
      <c r="B39" s="11" t="s">
        <v>8</v>
      </c>
      <c r="C39" s="11">
        <v>1</v>
      </c>
      <c r="D39" s="226">
        <v>2482.3000000000002</v>
      </c>
      <c r="E39" s="12">
        <f>C39*D39</f>
        <v>2482.3000000000002</v>
      </c>
    </row>
    <row r="40" spans="1:7" hidden="1" x14ac:dyDescent="0.2">
      <c r="A40" s="225" t="s">
        <v>178</v>
      </c>
      <c r="B40" s="11" t="s">
        <v>8</v>
      </c>
      <c r="C40" s="11">
        <v>1</v>
      </c>
      <c r="D40" s="15">
        <v>1100</v>
      </c>
      <c r="E40" s="15"/>
    </row>
    <row r="41" spans="1:7" hidden="1" x14ac:dyDescent="0.2">
      <c r="A41" s="13" t="s">
        <v>7</v>
      </c>
      <c r="B41" s="14" t="s">
        <v>72</v>
      </c>
      <c r="C41" s="76"/>
      <c r="D41" s="13"/>
      <c r="E41" s="13"/>
    </row>
    <row r="42" spans="1:7" hidden="1" x14ac:dyDescent="0.2">
      <c r="A42" s="13"/>
      <c r="B42" s="14" t="s">
        <v>74</v>
      </c>
      <c r="C42" s="15">
        <f>C41*8/7</f>
        <v>0</v>
      </c>
      <c r="D42" s="15">
        <f>D39/220*0.2</f>
        <v>2.2566363636363636</v>
      </c>
      <c r="E42" s="15">
        <f>C41*D42</f>
        <v>0</v>
      </c>
    </row>
    <row r="43" spans="1:7" hidden="1" x14ac:dyDescent="0.2">
      <c r="A43" s="13" t="s">
        <v>22</v>
      </c>
      <c r="B43" s="14" t="s">
        <v>0</v>
      </c>
      <c r="C43" s="76"/>
      <c r="D43" s="15">
        <f>D39/220*2</f>
        <v>22.566363636363636</v>
      </c>
      <c r="E43" s="15">
        <f>C43*D43</f>
        <v>0</v>
      </c>
      <c r="G43" s="8" t="s">
        <v>167</v>
      </c>
    </row>
    <row r="44" spans="1:7" hidden="1" x14ac:dyDescent="0.2">
      <c r="A44" s="13" t="s">
        <v>73</v>
      </c>
      <c r="B44" s="14" t="s">
        <v>72</v>
      </c>
      <c r="C44" s="76"/>
      <c r="D44" s="15"/>
      <c r="E44" s="15"/>
      <c r="G44" s="8" t="s">
        <v>168</v>
      </c>
    </row>
    <row r="45" spans="1:7" hidden="1" x14ac:dyDescent="0.2">
      <c r="A45" s="13"/>
      <c r="B45" s="14" t="s">
        <v>74</v>
      </c>
      <c r="C45" s="15">
        <f>C44*8/7</f>
        <v>0</v>
      </c>
      <c r="D45" s="15">
        <f>D39/220*2*1.2</f>
        <v>27.079636363636364</v>
      </c>
      <c r="E45" s="15">
        <f>C45*D45</f>
        <v>0</v>
      </c>
      <c r="G45" s="8" t="s">
        <v>168</v>
      </c>
    </row>
    <row r="46" spans="1:7" hidden="1" x14ac:dyDescent="0.2">
      <c r="A46" s="13" t="s">
        <v>23</v>
      </c>
      <c r="B46" s="14" t="s">
        <v>0</v>
      </c>
      <c r="C46" s="76"/>
      <c r="D46" s="15">
        <f>D39/220*1.5</f>
        <v>16.924772727272728</v>
      </c>
      <c r="E46" s="15">
        <f>C46*D46</f>
        <v>0</v>
      </c>
      <c r="G46" s="8" t="s">
        <v>169</v>
      </c>
    </row>
    <row r="47" spans="1:7" hidden="1" x14ac:dyDescent="0.2">
      <c r="A47" s="13" t="s">
        <v>150</v>
      </c>
      <c r="B47" s="14" t="s">
        <v>72</v>
      </c>
      <c r="C47" s="76"/>
      <c r="D47" s="15"/>
      <c r="E47" s="15"/>
      <c r="G47" s="8" t="s">
        <v>170</v>
      </c>
    </row>
    <row r="48" spans="1:7" hidden="1" x14ac:dyDescent="0.2">
      <c r="A48" s="13"/>
      <c r="B48" s="14" t="s">
        <v>74</v>
      </c>
      <c r="C48" s="15">
        <f>C47*8/7</f>
        <v>0</v>
      </c>
      <c r="D48" s="15">
        <f>D39/220*1.5*1.2</f>
        <v>20.309727272727272</v>
      </c>
      <c r="E48" s="15">
        <f>C48*D48</f>
        <v>0</v>
      </c>
      <c r="G48" s="8" t="s">
        <v>170</v>
      </c>
    </row>
    <row r="49" spans="1:7" ht="13.15" hidden="1" customHeight="1" x14ac:dyDescent="0.2">
      <c r="A49" s="13" t="s">
        <v>152</v>
      </c>
      <c r="B49" s="14" t="s">
        <v>21</v>
      </c>
      <c r="D49" s="15">
        <f>63/302*(SUM(E43:E48))</f>
        <v>0</v>
      </c>
      <c r="E49" s="15">
        <f>D49</f>
        <v>0</v>
      </c>
      <c r="G49" s="8" t="s">
        <v>151</v>
      </c>
    </row>
    <row r="50" spans="1:7" hidden="1" x14ac:dyDescent="0.2">
      <c r="A50" s="13" t="s">
        <v>149</v>
      </c>
      <c r="B50" s="14"/>
      <c r="C50" s="78">
        <v>0</v>
      </c>
      <c r="D50" s="15"/>
      <c r="E50" s="15"/>
    </row>
    <row r="51" spans="1:7" hidden="1" x14ac:dyDescent="0.2">
      <c r="A51" s="13" t="s">
        <v>1</v>
      </c>
      <c r="B51" s="14" t="s">
        <v>2</v>
      </c>
      <c r="C51" s="71">
        <v>0</v>
      </c>
      <c r="D51" s="71">
        <f>IF(C50=2,SUM(E39:E49),IF(C50=1,SUM(E39:E49)*D40/D39,0))</f>
        <v>0</v>
      </c>
      <c r="E51" s="15">
        <f>C51*D51/100</f>
        <v>0</v>
      </c>
    </row>
    <row r="52" spans="1:7" s="9" customFormat="1" x14ac:dyDescent="0.2">
      <c r="A52" s="101" t="s">
        <v>3</v>
      </c>
      <c r="B52" s="102"/>
      <c r="C52" s="102"/>
      <c r="D52" s="103"/>
      <c r="E52" s="104">
        <f>SUM(E39:E51)</f>
        <v>2482.3000000000002</v>
      </c>
      <c r="F52" s="39"/>
      <c r="G52" s="39"/>
    </row>
    <row r="53" spans="1:7" x14ac:dyDescent="0.2">
      <c r="A53" s="13" t="s">
        <v>4</v>
      </c>
      <c r="B53" s="14" t="s">
        <v>2</v>
      </c>
      <c r="C53" s="121">
        <f>'Encargos Sociais'!$C$38*100</f>
        <v>69.265000000000001</v>
      </c>
      <c r="D53" s="15">
        <f>E52</f>
        <v>2482.3000000000002</v>
      </c>
      <c r="E53" s="15">
        <f>D53*C53/100</f>
        <v>1719.3650950000001</v>
      </c>
    </row>
    <row r="54" spans="1:7" s="9" customFormat="1" x14ac:dyDescent="0.2">
      <c r="A54" s="101" t="s">
        <v>217</v>
      </c>
      <c r="B54" s="102"/>
      <c r="C54" s="102"/>
      <c r="D54" s="103"/>
      <c r="E54" s="104">
        <f>E52+E53</f>
        <v>4201.6650950000003</v>
      </c>
      <c r="F54" s="39"/>
      <c r="G54" s="39"/>
    </row>
    <row r="55" spans="1:7" ht="13.5" thickBot="1" x14ac:dyDescent="0.25">
      <c r="A55" s="13" t="s">
        <v>5</v>
      </c>
      <c r="B55" s="14" t="s">
        <v>6</v>
      </c>
      <c r="C55" s="74">
        <v>1</v>
      </c>
      <c r="D55" s="15">
        <f>E54</f>
        <v>4201.6650950000003</v>
      </c>
      <c r="E55" s="15">
        <f>C55*D55</f>
        <v>4201.6650950000003</v>
      </c>
    </row>
    <row r="56" spans="1:7" ht="13.5" thickBot="1" x14ac:dyDescent="0.25">
      <c r="A56" s="5"/>
      <c r="D56" s="106" t="s">
        <v>138</v>
      </c>
      <c r="E56" s="228">
        <f>B34</f>
        <v>1</v>
      </c>
      <c r="F56" s="107">
        <f>E55*E56</f>
        <v>4201.6650950000003</v>
      </c>
    </row>
    <row r="57" spans="1:7" ht="11.25" customHeight="1" x14ac:dyDescent="0.2">
      <c r="G57" s="7"/>
    </row>
    <row r="58" spans="1:7" ht="13.5" thickBot="1" x14ac:dyDescent="0.25">
      <c r="A58" s="5" t="s">
        <v>218</v>
      </c>
      <c r="B58" s="81"/>
      <c r="D58" s="7"/>
      <c r="E58" s="247"/>
      <c r="G58" s="7"/>
    </row>
    <row r="59" spans="1:7" ht="13.5" thickBot="1" x14ac:dyDescent="0.25">
      <c r="A59" s="53" t="s">
        <v>46</v>
      </c>
      <c r="B59" s="54" t="s">
        <v>47</v>
      </c>
      <c r="C59" s="54" t="s">
        <v>28</v>
      </c>
      <c r="D59" s="55" t="s">
        <v>161</v>
      </c>
      <c r="E59" s="55" t="s">
        <v>48</v>
      </c>
      <c r="F59" s="56" t="s">
        <v>49</v>
      </c>
      <c r="G59" s="7"/>
    </row>
    <row r="60" spans="1:7" x14ac:dyDescent="0.2">
      <c r="A60" s="13" t="s">
        <v>67</v>
      </c>
      <c r="B60" s="14" t="s">
        <v>21</v>
      </c>
      <c r="C60" s="82">
        <v>1</v>
      </c>
      <c r="D60" s="80">
        <v>4.5999999999999996</v>
      </c>
      <c r="E60" s="15"/>
      <c r="G60" s="7"/>
    </row>
    <row r="61" spans="1:7" x14ac:dyDescent="0.2">
      <c r="A61" s="13" t="s">
        <v>68</v>
      </c>
      <c r="B61" s="14" t="s">
        <v>69</v>
      </c>
      <c r="C61" s="79">
        <v>21</v>
      </c>
      <c r="D61" s="15"/>
      <c r="E61" s="15"/>
      <c r="G61" s="7"/>
    </row>
    <row r="62" spans="1:7" ht="13.5" thickBot="1" x14ac:dyDescent="0.25">
      <c r="A62" s="225" t="s">
        <v>220</v>
      </c>
      <c r="B62" s="11" t="s">
        <v>9</v>
      </c>
      <c r="C62" s="33">
        <f>$C$61*2*(C55)</f>
        <v>42</v>
      </c>
      <c r="D62" s="12">
        <f>D60-((E52*0.06)/C62)</f>
        <v>1.0538571428571419</v>
      </c>
      <c r="E62" s="12">
        <f>IFERROR(C62*D62,"-")</f>
        <v>44.261999999999958</v>
      </c>
      <c r="G62" s="7"/>
    </row>
    <row r="63" spans="1:7" ht="13.5" thickBot="1" x14ac:dyDescent="0.25">
      <c r="F63" s="19">
        <f>SUM(E62:E62)</f>
        <v>44.261999999999958</v>
      </c>
      <c r="G63" s="7"/>
    </row>
    <row r="64" spans="1:7" ht="11.25" customHeight="1" x14ac:dyDescent="0.2">
      <c r="G64" s="7"/>
    </row>
    <row r="65" spans="1:7" ht="13.5" thickBot="1" x14ac:dyDescent="0.25">
      <c r="A65" s="5" t="s">
        <v>219</v>
      </c>
      <c r="F65" s="20"/>
      <c r="G65" s="7"/>
    </row>
    <row r="66" spans="1:7" ht="13.5" thickBot="1" x14ac:dyDescent="0.25">
      <c r="A66" s="53" t="s">
        <v>46</v>
      </c>
      <c r="B66" s="54" t="s">
        <v>47</v>
      </c>
      <c r="C66" s="54" t="s">
        <v>28</v>
      </c>
      <c r="D66" s="55" t="s">
        <v>161</v>
      </c>
      <c r="E66" s="55" t="s">
        <v>48</v>
      </c>
      <c r="F66" s="56" t="s">
        <v>49</v>
      </c>
      <c r="G66" s="7"/>
    </row>
    <row r="67" spans="1:7" ht="13.5" thickBot="1" x14ac:dyDescent="0.25">
      <c r="A67" s="13" t="str">
        <f>+A62</f>
        <v xml:space="preserve">Operador </v>
      </c>
      <c r="B67" s="14" t="s">
        <v>10</v>
      </c>
      <c r="C67" s="88">
        <f>C61</f>
        <v>21</v>
      </c>
      <c r="D67" s="306">
        <f>23.18*0.8</f>
        <v>18.544</v>
      </c>
      <c r="E67" s="45">
        <f>C67*D67</f>
        <v>389.42400000000004</v>
      </c>
      <c r="F67" s="20"/>
      <c r="G67" s="7"/>
    </row>
    <row r="68" spans="1:7" ht="13.5" thickBot="1" x14ac:dyDescent="0.25">
      <c r="F68" s="19">
        <f>SUM(E67:E67)</f>
        <v>389.42400000000004</v>
      </c>
      <c r="G68" s="7"/>
    </row>
    <row r="69" spans="1:7" ht="13.5" thickBot="1" x14ac:dyDescent="0.25">
      <c r="A69" s="5" t="s">
        <v>235</v>
      </c>
      <c r="B69" s="5"/>
      <c r="C69" s="5"/>
      <c r="D69" s="259"/>
      <c r="E69" s="259"/>
      <c r="F69" s="20"/>
      <c r="G69" s="7"/>
    </row>
    <row r="70" spans="1:7" ht="13.5" thickBot="1" x14ac:dyDescent="0.25">
      <c r="A70" s="53" t="s">
        <v>46</v>
      </c>
      <c r="B70" s="54" t="s">
        <v>47</v>
      </c>
      <c r="C70" s="54" t="s">
        <v>28</v>
      </c>
      <c r="D70" s="55" t="s">
        <v>161</v>
      </c>
      <c r="E70" s="55" t="s">
        <v>48</v>
      </c>
      <c r="F70" s="56" t="s">
        <v>49</v>
      </c>
      <c r="G70" s="7"/>
    </row>
    <row r="71" spans="1:7" x14ac:dyDescent="0.2">
      <c r="A71" s="243" t="s">
        <v>236</v>
      </c>
      <c r="B71" s="252" t="s">
        <v>10</v>
      </c>
      <c r="C71" s="260">
        <v>1</v>
      </c>
      <c r="D71" s="306">
        <v>30</v>
      </c>
      <c r="E71" s="261">
        <f>C71*D71</f>
        <v>30</v>
      </c>
      <c r="F71" s="20"/>
      <c r="G71" s="7"/>
    </row>
    <row r="72" spans="1:7" ht="13.5" thickBot="1" x14ac:dyDescent="0.25">
      <c r="A72" s="243" t="s">
        <v>237</v>
      </c>
      <c r="B72" s="252" t="s">
        <v>10</v>
      </c>
      <c r="C72" s="260">
        <v>1</v>
      </c>
      <c r="D72" s="342">
        <v>15.19</v>
      </c>
      <c r="E72" s="261">
        <f>C72*D72</f>
        <v>15.19</v>
      </c>
      <c r="F72" s="20"/>
      <c r="G72" s="7"/>
    </row>
    <row r="73" spans="1:7" ht="13.5" thickBot="1" x14ac:dyDescent="0.25">
      <c r="A73" s="262"/>
      <c r="B73" s="262"/>
      <c r="C73" s="5"/>
      <c r="D73" s="263" t="s">
        <v>204</v>
      </c>
      <c r="E73" s="264">
        <v>1</v>
      </c>
      <c r="F73" s="265">
        <f>SUM(E71:E72)*E73</f>
        <v>45.19</v>
      </c>
      <c r="G73" s="7"/>
    </row>
    <row r="74" spans="1:7" ht="13.5" thickBot="1" x14ac:dyDescent="0.25">
      <c r="D74" s="106"/>
      <c r="E74" s="258"/>
      <c r="G74" s="7"/>
    </row>
    <row r="75" spans="1:7" ht="13.5" thickBot="1" x14ac:dyDescent="0.25">
      <c r="A75" s="21" t="s">
        <v>70</v>
      </c>
      <c r="B75" s="22"/>
      <c r="C75" s="22"/>
      <c r="D75" s="23"/>
      <c r="E75" s="24"/>
      <c r="F75" s="19">
        <f>F56+F63+F68+F73</f>
        <v>4680.5410949999996</v>
      </c>
      <c r="G75" s="7"/>
    </row>
    <row r="77" spans="1:7" x14ac:dyDescent="0.2">
      <c r="A77" s="9" t="s">
        <v>32</v>
      </c>
      <c r="G77" s="7"/>
    </row>
    <row r="78" spans="1:7" ht="13.9" customHeight="1" thickBot="1" x14ac:dyDescent="0.25">
      <c r="A78" s="5" t="s">
        <v>242</v>
      </c>
      <c r="G78" s="7"/>
    </row>
    <row r="79" spans="1:7" ht="27.75" customHeight="1" thickBot="1" x14ac:dyDescent="0.25">
      <c r="A79" s="53" t="s">
        <v>46</v>
      </c>
      <c r="B79" s="54" t="s">
        <v>47</v>
      </c>
      <c r="C79" s="214" t="s">
        <v>171</v>
      </c>
      <c r="D79" s="55" t="s">
        <v>161</v>
      </c>
      <c r="E79" s="55" t="s">
        <v>48</v>
      </c>
      <c r="F79" s="56" t="s">
        <v>49</v>
      </c>
      <c r="G79" s="7"/>
    </row>
    <row r="80" spans="1:7" x14ac:dyDescent="0.2">
      <c r="A80" s="10" t="s">
        <v>50</v>
      </c>
      <c r="B80" s="11" t="s">
        <v>10</v>
      </c>
      <c r="C80" s="242">
        <v>6</v>
      </c>
      <c r="D80" s="226">
        <v>170</v>
      </c>
      <c r="E80" s="12">
        <f>IFERROR(D80/C80,0)</f>
        <v>28.333333333333332</v>
      </c>
      <c r="G80" s="7"/>
    </row>
    <row r="81" spans="1:7" ht="13.15" customHeight="1" x14ac:dyDescent="0.2">
      <c r="A81" s="13" t="s">
        <v>17</v>
      </c>
      <c r="B81" s="14" t="s">
        <v>10</v>
      </c>
      <c r="C81" s="242">
        <v>4</v>
      </c>
      <c r="D81" s="241">
        <v>72</v>
      </c>
      <c r="E81" s="12">
        <f t="shared" ref="E81:E88" si="1">IFERROR(D81/C81,0)</f>
        <v>18</v>
      </c>
      <c r="G81" s="7"/>
    </row>
    <row r="82" spans="1:7" x14ac:dyDescent="0.2">
      <c r="A82" s="13" t="s">
        <v>18</v>
      </c>
      <c r="B82" s="14" t="s">
        <v>10</v>
      </c>
      <c r="C82" s="242">
        <v>4</v>
      </c>
      <c r="D82" s="241">
        <v>42</v>
      </c>
      <c r="E82" s="12">
        <f t="shared" si="1"/>
        <v>10.5</v>
      </c>
      <c r="G82" s="7"/>
    </row>
    <row r="83" spans="1:7" ht="13.15" customHeight="1" x14ac:dyDescent="0.2">
      <c r="A83" s="13" t="s">
        <v>19</v>
      </c>
      <c r="B83" s="14" t="s">
        <v>10</v>
      </c>
      <c r="C83" s="242">
        <v>4</v>
      </c>
      <c r="D83" s="241">
        <v>28</v>
      </c>
      <c r="E83" s="12">
        <f t="shared" si="1"/>
        <v>7</v>
      </c>
      <c r="G83" s="7"/>
    </row>
    <row r="84" spans="1:7" ht="13.9" customHeight="1" x14ac:dyDescent="0.2">
      <c r="A84" s="243" t="s">
        <v>221</v>
      </c>
      <c r="B84" s="14" t="s">
        <v>35</v>
      </c>
      <c r="C84" s="242">
        <v>4</v>
      </c>
      <c r="D84" s="241">
        <v>78</v>
      </c>
      <c r="E84" s="12">
        <f t="shared" si="1"/>
        <v>19.5</v>
      </c>
      <c r="G84" s="7"/>
    </row>
    <row r="85" spans="1:7" ht="13.15" customHeight="1" x14ac:dyDescent="0.2">
      <c r="A85" s="243" t="s">
        <v>222</v>
      </c>
      <c r="B85" s="14" t="s">
        <v>35</v>
      </c>
      <c r="C85" s="242">
        <v>4</v>
      </c>
      <c r="D85" s="241">
        <v>12</v>
      </c>
      <c r="E85" s="12">
        <f t="shared" si="1"/>
        <v>3</v>
      </c>
    </row>
    <row r="86" spans="1:7" x14ac:dyDescent="0.2">
      <c r="A86" s="13" t="s">
        <v>51</v>
      </c>
      <c r="B86" s="14" t="s">
        <v>10</v>
      </c>
      <c r="C86" s="242">
        <v>12</v>
      </c>
      <c r="D86" s="241">
        <v>75</v>
      </c>
      <c r="E86" s="12">
        <f t="shared" si="1"/>
        <v>6.25</v>
      </c>
    </row>
    <row r="87" spans="1:7" x14ac:dyDescent="0.2">
      <c r="A87" s="13" t="s">
        <v>20</v>
      </c>
      <c r="B87" s="14" t="s">
        <v>35</v>
      </c>
      <c r="C87" s="242">
        <v>2</v>
      </c>
      <c r="D87" s="241">
        <v>12</v>
      </c>
      <c r="E87" s="12">
        <f t="shared" si="1"/>
        <v>6</v>
      </c>
    </row>
    <row r="88" spans="1:7" ht="13.15" customHeight="1" x14ac:dyDescent="0.2">
      <c r="A88" s="13" t="s">
        <v>45</v>
      </c>
      <c r="B88" s="14" t="s">
        <v>36</v>
      </c>
      <c r="C88" s="242">
        <v>2</v>
      </c>
      <c r="D88" s="241">
        <v>26</v>
      </c>
      <c r="E88" s="12">
        <f t="shared" si="1"/>
        <v>13</v>
      </c>
    </row>
    <row r="89" spans="1:7" ht="13.5" thickBot="1" x14ac:dyDescent="0.25">
      <c r="A89" s="13" t="s">
        <v>5</v>
      </c>
      <c r="B89" s="14" t="s">
        <v>6</v>
      </c>
      <c r="C89" s="62">
        <f>E28</f>
        <v>1</v>
      </c>
      <c r="D89" s="15">
        <f>+SUM(E80:E88)</f>
        <v>111.58333333333333</v>
      </c>
      <c r="E89" s="15">
        <f t="shared" ref="E89" si="2">C89*D89</f>
        <v>111.58333333333333</v>
      </c>
    </row>
    <row r="90" spans="1:7" ht="13.5" thickBot="1" x14ac:dyDescent="0.25">
      <c r="D90" s="106" t="s">
        <v>138</v>
      </c>
      <c r="E90" s="228">
        <f>$B$34</f>
        <v>1</v>
      </c>
      <c r="F90" s="107">
        <f>E89*E90</f>
        <v>111.58333333333333</v>
      </c>
    </row>
    <row r="91" spans="1:7" ht="11.25" customHeight="1" x14ac:dyDescent="0.2"/>
    <row r="92" spans="1:7" ht="11.25" customHeight="1" thickBot="1" x14ac:dyDescent="0.25">
      <c r="G92" s="7"/>
    </row>
    <row r="93" spans="1:7" ht="13.5" thickBot="1" x14ac:dyDescent="0.25">
      <c r="A93" s="21" t="s">
        <v>140</v>
      </c>
      <c r="B93" s="25"/>
      <c r="C93" s="25"/>
      <c r="D93" s="26"/>
      <c r="E93" s="27"/>
      <c r="F93" s="18">
        <f>+F90</f>
        <v>111.58333333333333</v>
      </c>
      <c r="G93" s="7"/>
    </row>
    <row r="94" spans="1:7" ht="11.25" customHeight="1" x14ac:dyDescent="0.2">
      <c r="G94" s="7"/>
    </row>
    <row r="95" spans="1:7" x14ac:dyDescent="0.2">
      <c r="A95" s="9" t="s">
        <v>224</v>
      </c>
      <c r="G95" s="7"/>
    </row>
    <row r="96" spans="1:7" x14ac:dyDescent="0.2">
      <c r="A96" s="5" t="s">
        <v>223</v>
      </c>
      <c r="G96" s="7"/>
    </row>
    <row r="97" spans="1:10" ht="13.5" thickBot="1" x14ac:dyDescent="0.25">
      <c r="A97" s="93" t="s">
        <v>33</v>
      </c>
      <c r="G97" s="7"/>
    </row>
    <row r="98" spans="1:10" ht="13.5" thickBot="1" x14ac:dyDescent="0.25">
      <c r="A98" s="53" t="s">
        <v>46</v>
      </c>
      <c r="B98" s="54" t="s">
        <v>47</v>
      </c>
      <c r="C98" s="54" t="s">
        <v>28</v>
      </c>
      <c r="D98" s="55" t="s">
        <v>161</v>
      </c>
      <c r="E98" s="55" t="s">
        <v>48</v>
      </c>
      <c r="F98" s="56" t="s">
        <v>49</v>
      </c>
      <c r="G98" s="7"/>
    </row>
    <row r="99" spans="1:10" x14ac:dyDescent="0.2">
      <c r="A99" s="225" t="s">
        <v>78</v>
      </c>
      <c r="B99" s="11" t="s">
        <v>10</v>
      </c>
      <c r="C99" s="11">
        <v>1</v>
      </c>
      <c r="D99" s="75">
        <v>335000</v>
      </c>
      <c r="E99" s="12">
        <f>C99*D99</f>
        <v>335000</v>
      </c>
      <c r="G99" s="7"/>
    </row>
    <row r="100" spans="1:10" x14ac:dyDescent="0.2">
      <c r="A100" s="13" t="s">
        <v>75</v>
      </c>
      <c r="B100" s="14" t="s">
        <v>76</v>
      </c>
      <c r="C100" s="74">
        <v>15</v>
      </c>
      <c r="D100" s="71"/>
      <c r="E100" s="15"/>
      <c r="G100" s="7"/>
    </row>
    <row r="101" spans="1:10" x14ac:dyDescent="0.2">
      <c r="A101" s="13" t="s">
        <v>146</v>
      </c>
      <c r="B101" s="14" t="s">
        <v>76</v>
      </c>
      <c r="C101" s="74">
        <v>0</v>
      </c>
      <c r="D101" s="15"/>
      <c r="E101" s="15"/>
      <c r="F101" s="17"/>
      <c r="I101" s="73"/>
      <c r="J101" s="73"/>
    </row>
    <row r="102" spans="1:10" x14ac:dyDescent="0.2">
      <c r="A102" s="13" t="s">
        <v>77</v>
      </c>
      <c r="B102" s="14" t="s">
        <v>2</v>
      </c>
      <c r="C102" s="121">
        <f>IFERROR(VLOOKUP(C100,Depreciação!A3:B17,2,FALSE),0)</f>
        <v>70.73</v>
      </c>
      <c r="D102" s="15">
        <f>E99</f>
        <v>335000</v>
      </c>
      <c r="E102" s="15">
        <f>C102*D102/100</f>
        <v>236945.5</v>
      </c>
    </row>
    <row r="103" spans="1:10" ht="13.5" thickBot="1" x14ac:dyDescent="0.25">
      <c r="A103" s="219" t="s">
        <v>225</v>
      </c>
      <c r="B103" s="220" t="s">
        <v>8</v>
      </c>
      <c r="C103" s="220">
        <f>C100*12</f>
        <v>180</v>
      </c>
      <c r="D103" s="221">
        <f>IF(C101&lt;=C100,E102,0)</f>
        <v>236945.5</v>
      </c>
      <c r="E103" s="221">
        <f>IFERROR(D103/C103,0)</f>
        <v>1316.3638888888888</v>
      </c>
    </row>
    <row r="104" spans="1:10" ht="13.5" thickTop="1" x14ac:dyDescent="0.2">
      <c r="A104" s="101" t="s">
        <v>226</v>
      </c>
      <c r="B104" s="102"/>
      <c r="C104" s="102"/>
      <c r="D104" s="103"/>
      <c r="E104" s="104">
        <f>E103</f>
        <v>1316.3638888888888</v>
      </c>
    </row>
    <row r="105" spans="1:10" ht="13.5" thickBot="1" x14ac:dyDescent="0.25">
      <c r="A105" s="89" t="s">
        <v>173</v>
      </c>
      <c r="B105" s="90" t="s">
        <v>10</v>
      </c>
      <c r="C105" s="74">
        <v>1</v>
      </c>
      <c r="D105" s="91">
        <f>E104</f>
        <v>1316.3638888888888</v>
      </c>
      <c r="E105" s="104">
        <f>C105*D105</f>
        <v>1316.3638888888888</v>
      </c>
    </row>
    <row r="106" spans="1:10" ht="13.5" thickBot="1" x14ac:dyDescent="0.25">
      <c r="A106" s="218"/>
      <c r="B106" s="218"/>
      <c r="C106" s="218"/>
      <c r="D106" s="106" t="s">
        <v>138</v>
      </c>
      <c r="E106" s="228">
        <f>B34</f>
        <v>1</v>
      </c>
      <c r="F106" s="18">
        <f>E105*E106</f>
        <v>1316.3638888888888</v>
      </c>
    </row>
    <row r="107" spans="1:10" ht="11.25" customHeight="1" x14ac:dyDescent="0.2"/>
    <row r="108" spans="1:10" ht="13.5" thickBot="1" x14ac:dyDescent="0.25">
      <c r="A108" s="93" t="s">
        <v>80</v>
      </c>
    </row>
    <row r="109" spans="1:10" ht="13.5" thickBot="1" x14ac:dyDescent="0.25">
      <c r="A109" s="95" t="s">
        <v>46</v>
      </c>
      <c r="B109" s="96" t="s">
        <v>47</v>
      </c>
      <c r="C109" s="96" t="s">
        <v>28</v>
      </c>
      <c r="D109" s="55" t="s">
        <v>161</v>
      </c>
      <c r="E109" s="97" t="s">
        <v>48</v>
      </c>
      <c r="F109" s="56" t="s">
        <v>49</v>
      </c>
      <c r="I109" s="73"/>
      <c r="J109" s="73"/>
    </row>
    <row r="110" spans="1:10" x14ac:dyDescent="0.2">
      <c r="A110" s="13" t="s">
        <v>79</v>
      </c>
      <c r="B110" s="14" t="s">
        <v>10</v>
      </c>
      <c r="C110" s="14">
        <v>1</v>
      </c>
      <c r="D110" s="15">
        <f>D99</f>
        <v>335000</v>
      </c>
      <c r="E110" s="15">
        <f>C110*D110</f>
        <v>335000</v>
      </c>
      <c r="F110" s="17"/>
      <c r="I110" s="73"/>
      <c r="J110" s="73"/>
    </row>
    <row r="111" spans="1:10" x14ac:dyDescent="0.2">
      <c r="A111" s="13" t="s">
        <v>148</v>
      </c>
      <c r="B111" s="14" t="s">
        <v>2</v>
      </c>
      <c r="C111" s="76">
        <v>14</v>
      </c>
      <c r="D111" s="15"/>
      <c r="E111" s="15"/>
      <c r="F111" s="17"/>
      <c r="I111" s="73"/>
      <c r="J111" s="73"/>
    </row>
    <row r="112" spans="1:10" x14ac:dyDescent="0.2">
      <c r="A112" s="13" t="s">
        <v>147</v>
      </c>
      <c r="B112" s="14" t="s">
        <v>21</v>
      </c>
      <c r="C112" s="126">
        <f>IFERROR(IF(C101&lt;=C100,E99-(C102/(100*C100)*C101)*E99,E99-E102),0)*0.35</f>
        <v>117249.99999999999</v>
      </c>
      <c r="D112" s="15"/>
      <c r="E112" s="15"/>
      <c r="F112" s="17"/>
      <c r="I112" s="73"/>
      <c r="J112" s="73"/>
    </row>
    <row r="113" spans="1:10" x14ac:dyDescent="0.2">
      <c r="A113" s="13" t="s">
        <v>81</v>
      </c>
      <c r="B113" s="14" t="s">
        <v>21</v>
      </c>
      <c r="C113" s="71">
        <f>IFERROR(IF(C101&gt;=C100,C112,((((C112)-(E99-E102))*(((C100-C101)+1)/(2*(C100-C101))))+(E99-E102))),0)</f>
        <v>108292.09999999999</v>
      </c>
      <c r="D113" s="15"/>
      <c r="E113" s="15"/>
      <c r="F113" s="17"/>
      <c r="I113" s="73"/>
      <c r="J113" s="73"/>
    </row>
    <row r="114" spans="1:10" ht="13.5" thickBot="1" x14ac:dyDescent="0.25">
      <c r="A114" s="219" t="s">
        <v>82</v>
      </c>
      <c r="B114" s="220" t="s">
        <v>21</v>
      </c>
      <c r="C114" s="220"/>
      <c r="D114" s="222">
        <f>C111*C113/12/100</f>
        <v>1263.4078333333332</v>
      </c>
      <c r="E114" s="221">
        <f>D114</f>
        <v>1263.4078333333332</v>
      </c>
      <c r="F114" s="17"/>
      <c r="I114" s="73"/>
      <c r="J114" s="73"/>
    </row>
    <row r="115" spans="1:10" ht="8.4499999999999993" customHeight="1" thickTop="1" x14ac:dyDescent="0.2">
      <c r="A115" s="101"/>
      <c r="B115" s="90"/>
      <c r="C115" s="90"/>
      <c r="D115" s="267"/>
      <c r="E115" s="104"/>
      <c r="F115" s="17"/>
      <c r="I115" s="73"/>
      <c r="J115" s="73"/>
    </row>
    <row r="116" spans="1:10" ht="13.5" thickBot="1" x14ac:dyDescent="0.25">
      <c r="A116" s="89" t="s">
        <v>208</v>
      </c>
      <c r="B116" s="90" t="s">
        <v>10</v>
      </c>
      <c r="C116" s="14">
        <v>1</v>
      </c>
      <c r="D116" s="91">
        <f>E114</f>
        <v>1263.4078333333332</v>
      </c>
      <c r="E116" s="104">
        <f>C116*D116</f>
        <v>1263.4078333333332</v>
      </c>
      <c r="F116" s="17"/>
      <c r="I116" s="73"/>
      <c r="J116" s="73"/>
    </row>
    <row r="117" spans="1:10" ht="13.5" thickBot="1" x14ac:dyDescent="0.25">
      <c r="C117" s="16"/>
      <c r="D117" s="106" t="s">
        <v>138</v>
      </c>
      <c r="E117" s="228">
        <f>E106</f>
        <v>1</v>
      </c>
      <c r="F117" s="18">
        <f>E116*E117</f>
        <v>1263.4078333333332</v>
      </c>
      <c r="I117" s="73"/>
      <c r="J117" s="73"/>
    </row>
    <row r="118" spans="1:10" ht="11.25" customHeight="1" x14ac:dyDescent="0.2">
      <c r="I118" s="73"/>
      <c r="J118" s="73"/>
    </row>
    <row r="119" spans="1:10" ht="13.5" thickBot="1" x14ac:dyDescent="0.25">
      <c r="A119" s="7" t="s">
        <v>37</v>
      </c>
      <c r="I119" s="73"/>
      <c r="J119" s="73"/>
    </row>
    <row r="120" spans="1:10" ht="13.5" thickBot="1" x14ac:dyDescent="0.25">
      <c r="A120" s="53" t="s">
        <v>46</v>
      </c>
      <c r="B120" s="54" t="s">
        <v>47</v>
      </c>
      <c r="C120" s="54" t="s">
        <v>28</v>
      </c>
      <c r="D120" s="55" t="s">
        <v>161</v>
      </c>
      <c r="E120" s="55" t="s">
        <v>48</v>
      </c>
      <c r="F120" s="56" t="s">
        <v>49</v>
      </c>
      <c r="I120" s="73"/>
      <c r="J120" s="73"/>
    </row>
    <row r="121" spans="1:10" hidden="1" x14ac:dyDescent="0.2">
      <c r="A121" s="10" t="s">
        <v>11</v>
      </c>
      <c r="B121" s="11" t="s">
        <v>10</v>
      </c>
      <c r="C121" s="12">
        <f>C105</f>
        <v>1</v>
      </c>
      <c r="D121" s="12">
        <v>0</v>
      </c>
      <c r="E121" s="12">
        <f>C121*D121</f>
        <v>0</v>
      </c>
      <c r="I121" s="73"/>
      <c r="J121" s="73"/>
    </row>
    <row r="122" spans="1:10" hidden="1" x14ac:dyDescent="0.2">
      <c r="A122" s="13" t="s">
        <v>137</v>
      </c>
      <c r="B122" s="14" t="s">
        <v>10</v>
      </c>
      <c r="C122" s="12">
        <f>C105</f>
        <v>1</v>
      </c>
      <c r="D122" s="77">
        <v>0</v>
      </c>
      <c r="E122" s="15">
        <f>C122*D122</f>
        <v>0</v>
      </c>
      <c r="I122" s="73"/>
      <c r="J122" s="73"/>
    </row>
    <row r="123" spans="1:10" x14ac:dyDescent="0.2">
      <c r="A123" s="13" t="s">
        <v>12</v>
      </c>
      <c r="B123" s="14" t="s">
        <v>10</v>
      </c>
      <c r="C123" s="12">
        <f>C105</f>
        <v>1</v>
      </c>
      <c r="D123" s="77">
        <v>3500</v>
      </c>
      <c r="E123" s="15">
        <f>C123*D123</f>
        <v>3500</v>
      </c>
      <c r="F123" s="28"/>
      <c r="I123" s="73"/>
      <c r="J123" s="73"/>
    </row>
    <row r="124" spans="1:10" ht="13.5" thickBot="1" x14ac:dyDescent="0.25">
      <c r="A124" s="89" t="s">
        <v>13</v>
      </c>
      <c r="B124" s="90" t="s">
        <v>8</v>
      </c>
      <c r="C124" s="90">
        <v>12</v>
      </c>
      <c r="D124" s="91">
        <f>SUM(E121:E123)</f>
        <v>3500</v>
      </c>
      <c r="E124" s="91">
        <f>D124/C124</f>
        <v>291.66666666666669</v>
      </c>
      <c r="I124" s="73"/>
      <c r="J124" s="73"/>
    </row>
    <row r="125" spans="1:10" ht="13.5" thickBot="1" x14ac:dyDescent="0.25">
      <c r="D125" s="106" t="s">
        <v>138</v>
      </c>
      <c r="E125" s="228">
        <f>E117</f>
        <v>1</v>
      </c>
      <c r="F125" s="107">
        <f>E124*E125</f>
        <v>291.66666666666669</v>
      </c>
      <c r="I125" s="73"/>
      <c r="J125" s="73"/>
    </row>
    <row r="126" spans="1:10" ht="11.25" customHeight="1" x14ac:dyDescent="0.2">
      <c r="I126" s="73"/>
      <c r="J126" s="73"/>
    </row>
    <row r="127" spans="1:10" x14ac:dyDescent="0.2">
      <c r="A127" s="5" t="s">
        <v>243</v>
      </c>
      <c r="B127" s="29"/>
      <c r="I127" s="73"/>
      <c r="J127" s="73"/>
    </row>
    <row r="128" spans="1:10" ht="13.5" thickBot="1" x14ac:dyDescent="0.25">
      <c r="A128" s="89" t="s">
        <v>227</v>
      </c>
      <c r="B128" s="250">
        <v>176</v>
      </c>
      <c r="I128" s="73"/>
      <c r="J128" s="73"/>
    </row>
    <row r="129" spans="1:10" ht="13.5" thickBot="1" x14ac:dyDescent="0.25">
      <c r="A129" s="53" t="s">
        <v>46</v>
      </c>
      <c r="B129" s="54" t="s">
        <v>47</v>
      </c>
      <c r="C129" s="54" t="s">
        <v>172</v>
      </c>
      <c r="D129" s="55" t="s">
        <v>161</v>
      </c>
      <c r="E129" s="55" t="s">
        <v>48</v>
      </c>
      <c r="F129" s="56" t="s">
        <v>49</v>
      </c>
      <c r="I129" s="73"/>
      <c r="J129" s="73"/>
    </row>
    <row r="130" spans="1:10" x14ac:dyDescent="0.2">
      <c r="A130" s="225" t="s">
        <v>228</v>
      </c>
      <c r="B130" s="257" t="s">
        <v>229</v>
      </c>
      <c r="C130" s="84">
        <v>10</v>
      </c>
      <c r="D130" s="85">
        <v>7.09</v>
      </c>
      <c r="E130" s="12"/>
      <c r="I130" s="73"/>
      <c r="J130" s="73"/>
    </row>
    <row r="131" spans="1:10" x14ac:dyDescent="0.2">
      <c r="A131" s="13" t="s">
        <v>14</v>
      </c>
      <c r="B131" s="252" t="s">
        <v>230</v>
      </c>
      <c r="C131" s="15">
        <f>B128</f>
        <v>176</v>
      </c>
      <c r="D131" s="215">
        <f>C130*D130</f>
        <v>70.900000000000006</v>
      </c>
      <c r="E131" s="15">
        <f>IFERROR(C131*D131,"-")</f>
        <v>12478.400000000001</v>
      </c>
      <c r="I131" s="73"/>
      <c r="J131" s="73"/>
    </row>
    <row r="132" spans="1:10" ht="13.5" thickBot="1" x14ac:dyDescent="0.25">
      <c r="A132" s="89" t="s">
        <v>238</v>
      </c>
      <c r="B132" s="90"/>
      <c r="C132" s="216"/>
      <c r="D132" s="217"/>
      <c r="E132" s="15"/>
      <c r="G132" s="98"/>
      <c r="I132" s="73"/>
      <c r="J132" s="73"/>
    </row>
    <row r="133" spans="1:10" ht="13.5" thickBot="1" x14ac:dyDescent="0.25">
      <c r="F133" s="18">
        <f>SUM(E130:E131)</f>
        <v>12478.400000000001</v>
      </c>
      <c r="I133" s="73"/>
      <c r="J133" s="73"/>
    </row>
    <row r="134" spans="1:10" ht="11.25" customHeight="1" x14ac:dyDescent="0.2">
      <c r="I134" s="73"/>
      <c r="J134" s="73"/>
    </row>
    <row r="135" spans="1:10" ht="13.5" thickBot="1" x14ac:dyDescent="0.25">
      <c r="A135" s="5" t="s">
        <v>239</v>
      </c>
      <c r="I135" s="73"/>
      <c r="J135" s="73"/>
    </row>
    <row r="136" spans="1:10" ht="13.5" thickBot="1" x14ac:dyDescent="0.25">
      <c r="A136" s="53" t="s">
        <v>46</v>
      </c>
      <c r="B136" s="54" t="s">
        <v>47</v>
      </c>
      <c r="C136" s="54" t="s">
        <v>28</v>
      </c>
      <c r="D136" s="55" t="s">
        <v>161</v>
      </c>
      <c r="E136" s="55" t="s">
        <v>48</v>
      </c>
      <c r="F136" s="56" t="s">
        <v>49</v>
      </c>
      <c r="I136" s="73"/>
      <c r="J136" s="73"/>
    </row>
    <row r="137" spans="1:10" ht="13.5" thickBot="1" x14ac:dyDescent="0.25">
      <c r="A137" s="225" t="s">
        <v>240</v>
      </c>
      <c r="B137" s="257" t="s">
        <v>203</v>
      </c>
      <c r="C137" s="15">
        <f>C131</f>
        <v>176</v>
      </c>
      <c r="D137" s="75">
        <v>57</v>
      </c>
      <c r="E137" s="12">
        <f>C137*D137</f>
        <v>10032</v>
      </c>
      <c r="I137" s="73"/>
      <c r="J137" s="73"/>
    </row>
    <row r="138" spans="1:10" ht="13.5" thickBot="1" x14ac:dyDescent="0.25">
      <c r="F138" s="18">
        <f>E137</f>
        <v>10032</v>
      </c>
      <c r="I138" s="73"/>
      <c r="J138" s="73"/>
    </row>
    <row r="139" spans="1:10" ht="11.25" customHeight="1" x14ac:dyDescent="0.2">
      <c r="I139" s="73"/>
      <c r="J139" s="73"/>
    </row>
    <row r="140" spans="1:10" hidden="1" x14ac:dyDescent="0.2">
      <c r="A140" s="7" t="s">
        <v>44</v>
      </c>
      <c r="I140" s="73"/>
      <c r="J140" s="73"/>
    </row>
    <row r="141" spans="1:10" ht="13.5" hidden="1" thickBot="1" x14ac:dyDescent="0.25">
      <c r="A141" s="53" t="s">
        <v>46</v>
      </c>
      <c r="B141" s="54" t="s">
        <v>47</v>
      </c>
      <c r="C141" s="54" t="s">
        <v>28</v>
      </c>
      <c r="D141" s="55" t="s">
        <v>161</v>
      </c>
      <c r="E141" s="55" t="s">
        <v>48</v>
      </c>
      <c r="F141" s="56" t="s">
        <v>49</v>
      </c>
      <c r="I141" s="73"/>
      <c r="J141" s="73"/>
    </row>
    <row r="142" spans="1:10" hidden="1" x14ac:dyDescent="0.2">
      <c r="A142" s="225" t="s">
        <v>205</v>
      </c>
      <c r="B142" s="11" t="s">
        <v>10</v>
      </c>
      <c r="C142" s="83">
        <v>0</v>
      </c>
      <c r="D142" s="75">
        <v>6000</v>
      </c>
      <c r="E142" s="12">
        <f>C142*D142</f>
        <v>0</v>
      </c>
      <c r="I142" s="73"/>
      <c r="J142" s="73"/>
    </row>
    <row r="143" spans="1:10" hidden="1" x14ac:dyDescent="0.2">
      <c r="A143" s="10" t="s">
        <v>83</v>
      </c>
      <c r="B143" s="11" t="s">
        <v>10</v>
      </c>
      <c r="C143" s="83">
        <v>2</v>
      </c>
      <c r="D143" s="92"/>
      <c r="E143" s="12"/>
      <c r="I143" s="73"/>
      <c r="J143" s="73"/>
    </row>
    <row r="144" spans="1:10" hidden="1" x14ac:dyDescent="0.2">
      <c r="A144" s="10" t="s">
        <v>52</v>
      </c>
      <c r="B144" s="11" t="s">
        <v>10</v>
      </c>
      <c r="C144" s="12">
        <f>C142*C143</f>
        <v>0</v>
      </c>
      <c r="D144" s="75">
        <v>3000</v>
      </c>
      <c r="E144" s="12">
        <f>C144*D144</f>
        <v>0</v>
      </c>
      <c r="I144" s="73"/>
      <c r="J144" s="73"/>
    </row>
    <row r="145" spans="1:10" hidden="1" x14ac:dyDescent="0.2">
      <c r="A145" s="243" t="s">
        <v>202</v>
      </c>
      <c r="B145" s="14" t="s">
        <v>16</v>
      </c>
      <c r="C145" s="86">
        <v>10000</v>
      </c>
      <c r="D145" s="15">
        <f>E142+E144</f>
        <v>0</v>
      </c>
      <c r="E145" s="15">
        <f>IFERROR(D145/C145,"-")</f>
        <v>0</v>
      </c>
      <c r="I145" s="73"/>
      <c r="J145" s="73"/>
    </row>
    <row r="146" spans="1:10" hidden="1" x14ac:dyDescent="0.2">
      <c r="A146" s="13" t="s">
        <v>38</v>
      </c>
      <c r="B146" s="14" t="s">
        <v>15</v>
      </c>
      <c r="C146" s="15">
        <f>B128</f>
        <v>176</v>
      </c>
      <c r="D146" s="15">
        <f>E145</f>
        <v>0</v>
      </c>
      <c r="E146" s="15">
        <f>IFERROR(C146*D146,0)</f>
        <v>0</v>
      </c>
      <c r="I146" s="73"/>
      <c r="J146" s="73"/>
    </row>
    <row r="147" spans="1:10" ht="13.5" hidden="1" thickBot="1" x14ac:dyDescent="0.25">
      <c r="F147" s="18">
        <f>E146</f>
        <v>0</v>
      </c>
      <c r="I147" s="73"/>
      <c r="J147" s="73"/>
    </row>
    <row r="148" spans="1:10" ht="11.25" customHeight="1" thickBot="1" x14ac:dyDescent="0.25">
      <c r="G148" s="7"/>
    </row>
    <row r="149" spans="1:10" ht="13.5" thickBot="1" x14ac:dyDescent="0.25">
      <c r="A149" s="21" t="s">
        <v>157</v>
      </c>
      <c r="B149" s="22"/>
      <c r="C149" s="22"/>
      <c r="D149" s="23"/>
      <c r="E149" s="24"/>
      <c r="F149" s="18">
        <f>+SUM(F99:F148)</f>
        <v>25381.838388888889</v>
      </c>
      <c r="G149" s="7"/>
    </row>
    <row r="150" spans="1:10" ht="11.25" customHeight="1" thickBot="1" x14ac:dyDescent="0.25">
      <c r="G150" s="7"/>
    </row>
    <row r="151" spans="1:10" ht="13.5" hidden="1" thickBot="1" x14ac:dyDescent="0.25">
      <c r="A151" s="9" t="s">
        <v>210</v>
      </c>
      <c r="B151" s="9"/>
      <c r="C151" s="9"/>
      <c r="D151" s="31"/>
      <c r="E151" s="31"/>
      <c r="F151" s="30"/>
      <c r="G151" s="7"/>
    </row>
    <row r="152" spans="1:10" ht="11.25" hidden="1" customHeight="1" thickBot="1" x14ac:dyDescent="0.25">
      <c r="G152" s="7"/>
    </row>
    <row r="153" spans="1:10" ht="13.5" hidden="1" thickBot="1" x14ac:dyDescent="0.25">
      <c r="A153" s="53" t="s">
        <v>46</v>
      </c>
      <c r="B153" s="54" t="s">
        <v>47</v>
      </c>
      <c r="C153" s="54" t="s">
        <v>28</v>
      </c>
      <c r="D153" s="55" t="s">
        <v>161</v>
      </c>
      <c r="E153" s="55" t="s">
        <v>48</v>
      </c>
      <c r="F153" s="56" t="s">
        <v>49</v>
      </c>
      <c r="G153" s="7"/>
    </row>
    <row r="154" spans="1:10" ht="13.5" hidden="1" thickBot="1" x14ac:dyDescent="0.25">
      <c r="A154" s="13" t="s">
        <v>53</v>
      </c>
      <c r="B154" s="14" t="s">
        <v>10</v>
      </c>
      <c r="C154" s="87">
        <v>0</v>
      </c>
      <c r="D154" s="75">
        <v>50</v>
      </c>
      <c r="E154" s="15">
        <f t="shared" ref="E154:E159" si="3">C154*D154</f>
        <v>0</v>
      </c>
      <c r="F154" s="48"/>
      <c r="G154" s="7"/>
    </row>
    <row r="155" spans="1:10" ht="13.5" hidden="1" thickBot="1" x14ac:dyDescent="0.25">
      <c r="A155" s="13"/>
      <c r="B155" s="14"/>
      <c r="C155" s="87"/>
      <c r="D155" s="75"/>
      <c r="E155" s="15">
        <f t="shared" si="3"/>
        <v>0</v>
      </c>
      <c r="F155" s="48"/>
      <c r="G155" s="7"/>
    </row>
    <row r="156" spans="1:10" ht="13.5" hidden="1" thickBot="1" x14ac:dyDescent="0.25">
      <c r="A156" s="13"/>
      <c r="B156" s="14"/>
      <c r="C156" s="87"/>
      <c r="D156" s="75"/>
      <c r="E156" s="15">
        <f t="shared" si="3"/>
        <v>0</v>
      </c>
      <c r="F156" s="48"/>
      <c r="G156" s="7"/>
    </row>
    <row r="157" spans="1:10" ht="13.5" hidden="1" thickBot="1" x14ac:dyDescent="0.25">
      <c r="A157" s="243"/>
      <c r="B157" s="252"/>
      <c r="C157" s="245"/>
      <c r="D157" s="75"/>
      <c r="E157" s="15"/>
      <c r="F157" s="48"/>
      <c r="G157" s="7"/>
    </row>
    <row r="158" spans="1:10" ht="13.5" hidden="1" thickBot="1" x14ac:dyDescent="0.25">
      <c r="A158" s="243"/>
      <c r="B158" s="252"/>
      <c r="C158" s="15"/>
      <c r="D158" s="77"/>
      <c r="E158" s="15">
        <f t="shared" si="3"/>
        <v>0</v>
      </c>
      <c r="F158" s="48"/>
      <c r="G158" s="7"/>
    </row>
    <row r="159" spans="1:10" ht="13.5" hidden="1" thickBot="1" x14ac:dyDescent="0.25">
      <c r="A159" s="13" t="s">
        <v>42</v>
      </c>
      <c r="B159" s="14" t="s">
        <v>40</v>
      </c>
      <c r="C159" s="87"/>
      <c r="D159" s="75"/>
      <c r="E159" s="15">
        <f t="shared" si="3"/>
        <v>0</v>
      </c>
      <c r="F159" s="48"/>
      <c r="G159" s="7"/>
    </row>
    <row r="160" spans="1:10" ht="13.5" hidden="1" thickBot="1" x14ac:dyDescent="0.25">
      <c r="A160" s="9"/>
      <c r="B160" s="9"/>
      <c r="C160" s="9"/>
      <c r="D160" s="9"/>
      <c r="E160" s="31"/>
      <c r="F160" s="18">
        <f>SUM(E154:E159)</f>
        <v>0</v>
      </c>
      <c r="G160" s="7"/>
    </row>
    <row r="161" spans="1:7" ht="11.25" hidden="1" customHeight="1" thickBot="1" x14ac:dyDescent="0.25">
      <c r="G161" s="7"/>
    </row>
    <row r="162" spans="1:7" ht="13.5" hidden="1" thickBot="1" x14ac:dyDescent="0.25">
      <c r="A162" s="21" t="s">
        <v>158</v>
      </c>
      <c r="B162" s="22"/>
      <c r="C162" s="22"/>
      <c r="D162" s="23"/>
      <c r="E162" s="24"/>
      <c r="F162" s="18">
        <f>+F160</f>
        <v>0</v>
      </c>
      <c r="G162" s="7"/>
    </row>
    <row r="163" spans="1:7" ht="11.25" hidden="1" customHeight="1" x14ac:dyDescent="0.2">
      <c r="G163" s="7"/>
    </row>
    <row r="164" spans="1:7" ht="13.5" hidden="1" thickBot="1" x14ac:dyDescent="0.25">
      <c r="A164" s="9" t="s">
        <v>201</v>
      </c>
      <c r="B164" s="9"/>
      <c r="C164" s="9"/>
      <c r="D164" s="31"/>
      <c r="E164" s="31"/>
      <c r="F164" s="30"/>
    </row>
    <row r="165" spans="1:7" ht="11.25" hidden="1" customHeight="1" thickBot="1" x14ac:dyDescent="0.25"/>
    <row r="166" spans="1:7" ht="13.5" hidden="1" thickBot="1" x14ac:dyDescent="0.25">
      <c r="A166" s="53" t="s">
        <v>46</v>
      </c>
      <c r="B166" s="54" t="s">
        <v>47</v>
      </c>
      <c r="C166" s="54" t="s">
        <v>28</v>
      </c>
      <c r="D166" s="55" t="s">
        <v>161</v>
      </c>
      <c r="E166" s="55" t="s">
        <v>48</v>
      </c>
      <c r="F166" s="56" t="s">
        <v>49</v>
      </c>
    </row>
    <row r="167" spans="1:7" ht="13.5" hidden="1" thickBot="1" x14ac:dyDescent="0.25">
      <c r="A167" s="13" t="s">
        <v>156</v>
      </c>
      <c r="B167" s="47" t="s">
        <v>40</v>
      </c>
      <c r="C167" s="62">
        <v>0</v>
      </c>
      <c r="D167" s="77">
        <v>600</v>
      </c>
      <c r="E167" s="15">
        <f>+D167*C167</f>
        <v>0</v>
      </c>
      <c r="F167" s="48"/>
    </row>
    <row r="168" spans="1:7" ht="13.5" hidden="1" thickBot="1" x14ac:dyDescent="0.25">
      <c r="A168" s="13" t="s">
        <v>43</v>
      </c>
      <c r="B168" s="47" t="s">
        <v>8</v>
      </c>
      <c r="C168" s="14">
        <v>60</v>
      </c>
      <c r="D168" s="69">
        <f>SUM(E167:E167)</f>
        <v>0</v>
      </c>
      <c r="E168" s="69">
        <f>+D168/C168</f>
        <v>0</v>
      </c>
      <c r="F168" s="48"/>
    </row>
    <row r="169" spans="1:7" ht="13.5" hidden="1" thickBot="1" x14ac:dyDescent="0.25">
      <c r="A169" s="13" t="s">
        <v>25</v>
      </c>
      <c r="B169" s="47" t="s">
        <v>8</v>
      </c>
      <c r="C169" s="14">
        <v>1</v>
      </c>
      <c r="D169" s="77">
        <v>100</v>
      </c>
      <c r="E169" s="15">
        <f>C169*D169</f>
        <v>100</v>
      </c>
      <c r="F169" s="48"/>
    </row>
    <row r="170" spans="1:7" ht="13.5" hidden="1" thickBot="1" x14ac:dyDescent="0.25">
      <c r="A170" s="13" t="s">
        <v>25</v>
      </c>
      <c r="B170" s="47" t="s">
        <v>209</v>
      </c>
      <c r="C170" s="14">
        <v>0</v>
      </c>
      <c r="D170" s="69">
        <f>+E169</f>
        <v>100</v>
      </c>
      <c r="E170" s="69">
        <f>C170*D170</f>
        <v>0</v>
      </c>
      <c r="F170" s="48"/>
    </row>
    <row r="171" spans="1:7" ht="13.5" hidden="1" thickBot="1" x14ac:dyDescent="0.25">
      <c r="A171" s="70"/>
      <c r="B171" s="70"/>
      <c r="D171" s="106" t="s">
        <v>138</v>
      </c>
      <c r="E171" s="228">
        <f>E117</f>
        <v>1</v>
      </c>
      <c r="F171" s="18">
        <f>(E170+E168)*E171</f>
        <v>0</v>
      </c>
    </row>
    <row r="172" spans="1:7" s="46" customFormat="1" ht="11.25" hidden="1" customHeight="1" thickBot="1" x14ac:dyDescent="0.25">
      <c r="A172" s="7"/>
      <c r="B172" s="7"/>
      <c r="C172" s="7"/>
      <c r="D172" s="8"/>
      <c r="E172" s="8"/>
      <c r="F172" s="8"/>
      <c r="G172" s="72"/>
    </row>
    <row r="173" spans="1:7" ht="13.5" hidden="1" thickBot="1" x14ac:dyDescent="0.25">
      <c r="A173" s="21" t="s">
        <v>155</v>
      </c>
      <c r="B173" s="22"/>
      <c r="C173" s="22"/>
      <c r="D173" s="23"/>
      <c r="E173" s="24"/>
      <c r="F173" s="18">
        <f>+F171</f>
        <v>0</v>
      </c>
    </row>
    <row r="174" spans="1:7" ht="17.25" customHeight="1" thickBot="1" x14ac:dyDescent="0.25">
      <c r="A174" s="21" t="s">
        <v>159</v>
      </c>
      <c r="B174" s="25"/>
      <c r="C174" s="25"/>
      <c r="D174" s="26"/>
      <c r="E174" s="27"/>
      <c r="F174" s="19">
        <f>+F75+F93+F149+F162+F173</f>
        <v>30173.962817222222</v>
      </c>
    </row>
    <row r="175" spans="1:7" ht="11.25" customHeight="1" x14ac:dyDescent="0.2"/>
    <row r="176" spans="1:7" x14ac:dyDescent="0.2">
      <c r="A176" s="9" t="s">
        <v>241</v>
      </c>
    </row>
    <row r="177" spans="1:7" ht="11.25" customHeight="1" thickBot="1" x14ac:dyDescent="0.25"/>
    <row r="178" spans="1:7" ht="13.5" thickBot="1" x14ac:dyDescent="0.25">
      <c r="A178" s="53" t="s">
        <v>46</v>
      </c>
      <c r="B178" s="54" t="s">
        <v>47</v>
      </c>
      <c r="C178" s="54" t="s">
        <v>28</v>
      </c>
      <c r="D178" s="55" t="s">
        <v>161</v>
      </c>
      <c r="E178" s="55" t="s">
        <v>48</v>
      </c>
      <c r="F178" s="56" t="s">
        <v>49</v>
      </c>
    </row>
    <row r="179" spans="1:7" ht="13.5" thickBot="1" x14ac:dyDescent="0.25">
      <c r="A179" s="10" t="s">
        <v>24</v>
      </c>
      <c r="B179" s="11" t="s">
        <v>2</v>
      </c>
      <c r="C179" s="121">
        <f>BDI!C21*100</f>
        <v>27.74</v>
      </c>
      <c r="D179" s="12">
        <f>+F174</f>
        <v>30173.962817222222</v>
      </c>
      <c r="E179" s="12">
        <f>C179*D179/100</f>
        <v>8370.2572854974442</v>
      </c>
    </row>
    <row r="180" spans="1:7" ht="13.5" thickBot="1" x14ac:dyDescent="0.25">
      <c r="F180" s="18">
        <f>+E179</f>
        <v>8370.2572854974442</v>
      </c>
    </row>
    <row r="181" spans="1:7" ht="11.25" customHeight="1" thickBot="1" x14ac:dyDescent="0.25"/>
    <row r="182" spans="1:7" ht="13.5" thickBot="1" x14ac:dyDescent="0.25">
      <c r="A182" s="21" t="s">
        <v>163</v>
      </c>
      <c r="B182" s="25"/>
      <c r="C182" s="25"/>
      <c r="D182" s="26"/>
      <c r="E182" s="27"/>
      <c r="F182" s="19">
        <f>F180</f>
        <v>8370.2572854974442</v>
      </c>
    </row>
    <row r="183" spans="1:7" ht="13.5" thickBot="1" x14ac:dyDescent="0.25">
      <c r="A183" s="9"/>
      <c r="B183" s="9"/>
      <c r="C183" s="9"/>
      <c r="D183" s="31"/>
      <c r="E183" s="31"/>
      <c r="F183" s="30"/>
    </row>
    <row r="184" spans="1:7" ht="24.75" customHeight="1" thickBot="1" x14ac:dyDescent="0.25">
      <c r="A184" s="21" t="s">
        <v>160</v>
      </c>
      <c r="B184" s="25"/>
      <c r="C184" s="25"/>
      <c r="D184" s="26"/>
      <c r="E184" s="27"/>
      <c r="F184" s="19">
        <f>F174+F182</f>
        <v>38544.220102719664</v>
      </c>
    </row>
    <row r="185" spans="1:7" ht="12.6" customHeight="1" x14ac:dyDescent="0.2">
      <c r="A185" s="49"/>
      <c r="B185" s="49"/>
      <c r="C185" s="49"/>
      <c r="D185" s="50"/>
      <c r="E185" s="50"/>
      <c r="F185" s="50"/>
    </row>
    <row r="186" spans="1:7" ht="16.149999999999999" customHeight="1" x14ac:dyDescent="0.2">
      <c r="A186" s="255" t="s">
        <v>231</v>
      </c>
      <c r="B186" s="200"/>
      <c r="C186" s="200"/>
      <c r="D186" s="201">
        <v>176</v>
      </c>
      <c r="E186" s="253" t="s">
        <v>234</v>
      </c>
    </row>
    <row r="187" spans="1:7" ht="13.5" thickBot="1" x14ac:dyDescent="0.25"/>
    <row r="188" spans="1:7" ht="25.5" customHeight="1" thickBot="1" x14ac:dyDescent="0.25">
      <c r="A188" s="21" t="s">
        <v>232</v>
      </c>
      <c r="B188" s="22"/>
      <c r="C188" s="22"/>
      <c r="D188" s="23"/>
      <c r="E188" s="202" t="s">
        <v>233</v>
      </c>
      <c r="F188" s="203">
        <f>F184/D186</f>
        <v>219.00125058363446</v>
      </c>
    </row>
    <row r="189" spans="1:7" ht="12.6" customHeight="1" x14ac:dyDescent="0.2">
      <c r="A189" s="9"/>
      <c r="B189" s="9"/>
      <c r="C189" s="9"/>
      <c r="D189" s="31"/>
      <c r="E189" s="31"/>
      <c r="F189" s="256"/>
    </row>
    <row r="190" spans="1:7" s="2" customFormat="1" ht="13.9" customHeight="1" x14ac:dyDescent="0.2">
      <c r="A190" s="34"/>
      <c r="B190" s="8"/>
      <c r="C190" s="8"/>
      <c r="D190" s="8"/>
      <c r="E190" s="8"/>
      <c r="F190" s="8"/>
      <c r="G190" s="4"/>
    </row>
    <row r="191" spans="1:7" s="2" customFormat="1" ht="9.75" customHeight="1" x14ac:dyDescent="0.2">
      <c r="A191" s="34"/>
      <c r="B191" s="8"/>
      <c r="C191" s="8"/>
      <c r="D191" s="8"/>
      <c r="E191" s="8"/>
      <c r="F191" s="8"/>
      <c r="G191" s="4"/>
    </row>
    <row r="192" spans="1:7" s="2" customFormat="1" ht="9.75" customHeight="1" x14ac:dyDescent="0.2">
      <c r="A192" s="34"/>
      <c r="B192" s="8"/>
      <c r="C192" s="8"/>
      <c r="D192" s="8"/>
      <c r="E192" s="8"/>
      <c r="F192" s="8"/>
      <c r="G192" s="4"/>
    </row>
    <row r="193" spans="2:6" x14ac:dyDescent="0.2">
      <c r="B193" s="73"/>
      <c r="D193" s="98"/>
      <c r="E193" s="98"/>
      <c r="F193" s="98"/>
    </row>
    <row r="194" spans="2:6" x14ac:dyDescent="0.2">
      <c r="D194" s="98"/>
      <c r="E194" s="98"/>
      <c r="F194" s="98"/>
    </row>
    <row r="195" spans="2:6" x14ac:dyDescent="0.2">
      <c r="B195" s="73"/>
      <c r="D195" s="98"/>
      <c r="E195" s="98"/>
      <c r="F195" s="98"/>
    </row>
    <row r="196" spans="2:6" x14ac:dyDescent="0.2">
      <c r="C196" s="73"/>
      <c r="D196" s="98"/>
      <c r="E196" s="98"/>
      <c r="F196" s="98"/>
    </row>
    <row r="197" spans="2:6" x14ac:dyDescent="0.2">
      <c r="D197" s="98"/>
      <c r="E197" s="98"/>
      <c r="F197" s="98"/>
    </row>
    <row r="198" spans="2:6" x14ac:dyDescent="0.2">
      <c r="D198" s="98"/>
      <c r="E198" s="98"/>
      <c r="F198" s="98"/>
    </row>
    <row r="199" spans="2:6" x14ac:dyDescent="0.2">
      <c r="D199" s="98"/>
      <c r="E199" s="98"/>
      <c r="F199" s="98"/>
    </row>
    <row r="200" spans="2:6" x14ac:dyDescent="0.2">
      <c r="D200" s="98"/>
      <c r="E200" s="98"/>
      <c r="F200" s="98"/>
    </row>
    <row r="222" s="7" customFormat="1" ht="9" customHeight="1" x14ac:dyDescent="0.2"/>
  </sheetData>
  <mergeCells count="7">
    <mergeCell ref="A31:D31"/>
    <mergeCell ref="A2:F2"/>
    <mergeCell ref="A3:F3"/>
    <mergeCell ref="A5:F5"/>
    <mergeCell ref="A12:C12"/>
    <mergeCell ref="A26:E26"/>
    <mergeCell ref="A27:D27"/>
  </mergeCells>
  <hyperlinks>
    <hyperlink ref="A108" location="AbaRemun" display="3.1.2. Remuneração do Capital" xr:uid="{00000000-0004-0000-0700-000000000000}"/>
    <hyperlink ref="A97" location="AbaDeprec" display="3.1.1. Depreciação" xr:uid="{00000000-0004-0000-0700-000001000000}"/>
  </hyperlinks>
  <pageMargins left="0.9055118110236221" right="0.51181102362204722" top="0.74803149606299213" bottom="0.74803149606299213" header="0.31496062992125984" footer="0.31496062992125984"/>
  <pageSetup paperSize="9" scale="74" fitToHeight="2" orientation="portrait" r:id="rId1"/>
  <headerFooter alignWithMargins="0">
    <oddFooter>&amp;R&amp;P de &amp;N</oddFooter>
  </headerFooter>
  <rowBreaks count="2" manualBreakCount="2">
    <brk id="57" max="5" man="1"/>
    <brk id="107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0"/>
  <sheetViews>
    <sheetView topLeftCell="A14" workbookViewId="0">
      <selection activeCell="F11" sqref="F11"/>
    </sheetView>
  </sheetViews>
  <sheetFormatPr defaultColWidth="9.140625" defaultRowHeight="12.75" x14ac:dyDescent="0.2"/>
  <cols>
    <col min="1" max="1" width="13.5703125" style="1" customWidth="1"/>
    <col min="2" max="2" width="39.5703125" style="1" bestFit="1" customWidth="1"/>
    <col min="3" max="3" width="20.85546875" style="1" customWidth="1"/>
    <col min="4" max="4" width="37.28515625" style="1" customWidth="1"/>
    <col min="5" max="10" width="9.140625" style="1"/>
    <col min="11" max="11" width="11" style="1" bestFit="1" customWidth="1"/>
    <col min="12" max="16384" width="9.140625" style="1"/>
  </cols>
  <sheetData>
    <row r="1" spans="1:7" x14ac:dyDescent="0.2">
      <c r="A1" s="9" t="s">
        <v>143</v>
      </c>
    </row>
    <row r="2" spans="1:7" x14ac:dyDescent="0.2">
      <c r="A2" s="120" t="s">
        <v>165</v>
      </c>
    </row>
    <row r="3" spans="1:7" s="2" customFormat="1" ht="15.6" customHeight="1" x14ac:dyDescent="0.2">
      <c r="B3" s="3"/>
      <c r="C3" s="3"/>
      <c r="D3" s="3"/>
      <c r="E3" s="3"/>
      <c r="F3" s="3"/>
      <c r="G3" s="4"/>
    </row>
    <row r="4" spans="1:7" s="2" customFormat="1" ht="15.6" hidden="1" customHeight="1" x14ac:dyDescent="0.2">
      <c r="A4" s="224" t="s">
        <v>179</v>
      </c>
      <c r="B4" s="3"/>
      <c r="C4" s="3"/>
      <c r="D4" s="3"/>
      <c r="E4" s="3"/>
      <c r="F4" s="3"/>
      <c r="G4" s="4"/>
    </row>
    <row r="5" spans="1:7" s="2" customFormat="1" ht="16.5" customHeight="1" x14ac:dyDescent="0.2">
      <c r="A5" s="248" t="s">
        <v>182</v>
      </c>
      <c r="B5" s="3"/>
      <c r="C5" s="3"/>
      <c r="D5" s="4"/>
      <c r="E5" s="4"/>
      <c r="F5" s="4"/>
      <c r="G5" s="4"/>
    </row>
    <row r="6" spans="1:7" s="2" customFormat="1" ht="16.5" customHeight="1" x14ac:dyDescent="0.2">
      <c r="A6" s="248" t="s">
        <v>183</v>
      </c>
      <c r="B6" s="3"/>
      <c r="C6" s="3"/>
      <c r="D6" s="4"/>
      <c r="E6" s="4"/>
      <c r="F6" s="4"/>
      <c r="G6" s="4"/>
    </row>
    <row r="7" spans="1:7" ht="13.5" thickBot="1" x14ac:dyDescent="0.25"/>
    <row r="8" spans="1:7" ht="18" x14ac:dyDescent="0.2">
      <c r="A8" s="377" t="s">
        <v>215</v>
      </c>
      <c r="B8" s="378"/>
      <c r="C8" s="379"/>
      <c r="D8" s="127"/>
      <c r="E8" s="127"/>
      <c r="F8" s="127"/>
    </row>
    <row r="9" spans="1:7" ht="14.25" x14ac:dyDescent="0.2">
      <c r="A9" s="136" t="s">
        <v>84</v>
      </c>
      <c r="B9" s="137" t="s">
        <v>85</v>
      </c>
      <c r="C9" s="138" t="s">
        <v>86</v>
      </c>
      <c r="D9" s="139"/>
    </row>
    <row r="10" spans="1:7" ht="14.25" x14ac:dyDescent="0.2">
      <c r="A10" s="136" t="s">
        <v>87</v>
      </c>
      <c r="B10" s="137" t="s">
        <v>29</v>
      </c>
      <c r="C10" s="140">
        <v>0.2</v>
      </c>
      <c r="D10" s="139"/>
    </row>
    <row r="11" spans="1:7" ht="14.25" x14ac:dyDescent="0.2">
      <c r="A11" s="136" t="s">
        <v>88</v>
      </c>
      <c r="B11" s="137" t="s">
        <v>89</v>
      </c>
      <c r="C11" s="140">
        <v>1.4999999999999999E-2</v>
      </c>
      <c r="D11" s="139"/>
    </row>
    <row r="12" spans="1:7" ht="14.25" x14ac:dyDescent="0.2">
      <c r="A12" s="136" t="s">
        <v>90</v>
      </c>
      <c r="B12" s="137" t="s">
        <v>91</v>
      </c>
      <c r="C12" s="140">
        <v>0.01</v>
      </c>
      <c r="D12" s="139"/>
    </row>
    <row r="13" spans="1:7" ht="14.25" x14ac:dyDescent="0.2">
      <c r="A13" s="136" t="s">
        <v>92</v>
      </c>
      <c r="B13" s="137" t="s">
        <v>93</v>
      </c>
      <c r="C13" s="140">
        <v>2E-3</v>
      </c>
      <c r="D13" s="139"/>
    </row>
    <row r="14" spans="1:7" ht="14.25" x14ac:dyDescent="0.2">
      <c r="A14" s="136" t="s">
        <v>94</v>
      </c>
      <c r="B14" s="137" t="s">
        <v>95</v>
      </c>
      <c r="C14" s="140">
        <v>6.0000000000000001E-3</v>
      </c>
      <c r="D14" s="139"/>
    </row>
    <row r="15" spans="1:7" ht="14.25" x14ac:dyDescent="0.2">
      <c r="A15" s="136" t="s">
        <v>96</v>
      </c>
      <c r="B15" s="137" t="s">
        <v>97</v>
      </c>
      <c r="C15" s="140">
        <v>2.5000000000000001E-2</v>
      </c>
      <c r="D15" s="139"/>
    </row>
    <row r="16" spans="1:7" ht="14.25" x14ac:dyDescent="0.2">
      <c r="A16" s="136" t="s">
        <v>98</v>
      </c>
      <c r="B16" s="137" t="s">
        <v>99</v>
      </c>
      <c r="C16" s="140">
        <v>0.03</v>
      </c>
      <c r="D16" s="139"/>
    </row>
    <row r="17" spans="1:8" ht="14.25" x14ac:dyDescent="0.2">
      <c r="A17" s="136" t="s">
        <v>100</v>
      </c>
      <c r="B17" s="137" t="s">
        <v>30</v>
      </c>
      <c r="C17" s="140">
        <v>0.08</v>
      </c>
      <c r="D17" s="139"/>
    </row>
    <row r="18" spans="1:8" ht="15" x14ac:dyDescent="0.2">
      <c r="A18" s="136" t="s">
        <v>101</v>
      </c>
      <c r="B18" s="141" t="s">
        <v>102</v>
      </c>
      <c r="C18" s="142">
        <f>SUM(C10:C17)</f>
        <v>0.36800000000000005</v>
      </c>
      <c r="D18" s="139"/>
    </row>
    <row r="19" spans="1:8" ht="15" x14ac:dyDescent="0.2">
      <c r="A19" s="143"/>
      <c r="B19" s="144"/>
      <c r="C19" s="145"/>
      <c r="D19" s="139"/>
    </row>
    <row r="20" spans="1:8" ht="14.25" x14ac:dyDescent="0.2">
      <c r="A20" s="136" t="s">
        <v>103</v>
      </c>
      <c r="B20" s="146" t="s">
        <v>104</v>
      </c>
      <c r="C20" s="140">
        <v>6.0400000000000002E-2</v>
      </c>
      <c r="D20" s="139"/>
    </row>
    <row r="21" spans="1:8" ht="14.25" x14ac:dyDescent="0.2">
      <c r="A21" s="136" t="s">
        <v>105</v>
      </c>
      <c r="B21" s="146" t="s">
        <v>106</v>
      </c>
      <c r="C21" s="140">
        <v>8.3299999999999999E-2</v>
      </c>
      <c r="D21" s="139"/>
    </row>
    <row r="22" spans="1:8" ht="14.25" x14ac:dyDescent="0.2">
      <c r="A22" s="136" t="s">
        <v>154</v>
      </c>
      <c r="B22" s="146" t="s">
        <v>108</v>
      </c>
      <c r="C22" s="140">
        <v>5.9999999999999995E-4</v>
      </c>
      <c r="D22" s="139"/>
    </row>
    <row r="23" spans="1:8" ht="14.25" x14ac:dyDescent="0.2">
      <c r="A23" s="136" t="s">
        <v>107</v>
      </c>
      <c r="B23" s="146" t="s">
        <v>110</v>
      </c>
      <c r="C23" s="140">
        <v>5.0000000000000001E-3</v>
      </c>
      <c r="D23" s="139"/>
    </row>
    <row r="24" spans="1:8" ht="14.25" x14ac:dyDescent="0.2">
      <c r="A24" s="136" t="s">
        <v>109</v>
      </c>
      <c r="B24" s="146" t="s">
        <v>112</v>
      </c>
      <c r="C24" s="140">
        <v>3.0999999999999999E-3</v>
      </c>
      <c r="D24" s="139"/>
    </row>
    <row r="25" spans="1:8" ht="14.25" x14ac:dyDescent="0.2">
      <c r="A25" s="136" t="s">
        <v>111</v>
      </c>
      <c r="B25" s="146" t="s">
        <v>113</v>
      </c>
      <c r="C25" s="140">
        <v>5.0000000000000001E-3</v>
      </c>
      <c r="D25" s="139"/>
    </row>
    <row r="26" spans="1:8" ht="15" x14ac:dyDescent="0.2">
      <c r="A26" s="136" t="s">
        <v>114</v>
      </c>
      <c r="B26" s="141" t="s">
        <v>115</v>
      </c>
      <c r="C26" s="142">
        <f>SUM(C20:C25)</f>
        <v>0.15739999999999998</v>
      </c>
      <c r="D26" s="147"/>
    </row>
    <row r="27" spans="1:8" ht="15" x14ac:dyDescent="0.2">
      <c r="A27" s="143"/>
      <c r="B27" s="144"/>
      <c r="C27" s="145"/>
      <c r="D27" s="147"/>
    </row>
    <row r="28" spans="1:8" ht="14.25" x14ac:dyDescent="0.2">
      <c r="A28" s="136" t="s">
        <v>116</v>
      </c>
      <c r="B28" s="137" t="s">
        <v>117</v>
      </c>
      <c r="C28" s="140">
        <v>2.5000000000000001E-2</v>
      </c>
      <c r="D28" s="139"/>
      <c r="E28" s="148"/>
    </row>
    <row r="29" spans="1:8" ht="14.25" x14ac:dyDescent="0.2">
      <c r="A29" s="136" t="s">
        <v>153</v>
      </c>
      <c r="B29" s="137" t="s">
        <v>119</v>
      </c>
      <c r="C29" s="140">
        <v>5.0650000000000001E-2</v>
      </c>
      <c r="D29" s="139"/>
      <c r="H29" s="149"/>
    </row>
    <row r="30" spans="1:8" ht="14.25" x14ac:dyDescent="0.2">
      <c r="A30" s="136" t="s">
        <v>118</v>
      </c>
      <c r="B30" s="137" t="s">
        <v>121</v>
      </c>
      <c r="C30" s="140">
        <v>4.1000000000000003E-3</v>
      </c>
      <c r="D30" s="139"/>
      <c r="E30" s="148"/>
    </row>
    <row r="31" spans="1:8" ht="14.25" x14ac:dyDescent="0.2">
      <c r="A31" s="136" t="s">
        <v>120</v>
      </c>
      <c r="B31" s="137" t="s">
        <v>123</v>
      </c>
      <c r="C31" s="140">
        <v>2.5000000000000001E-2</v>
      </c>
      <c r="D31" s="139"/>
      <c r="G31" s="148"/>
    </row>
    <row r="32" spans="1:8" ht="14.25" x14ac:dyDescent="0.2">
      <c r="A32" s="136" t="s">
        <v>122</v>
      </c>
      <c r="B32" s="137" t="s">
        <v>124</v>
      </c>
      <c r="C32" s="140">
        <v>2.5999999999999999E-3</v>
      </c>
      <c r="D32" s="139"/>
    </row>
    <row r="33" spans="1:4" ht="15" x14ac:dyDescent="0.2">
      <c r="A33" s="136" t="s">
        <v>125</v>
      </c>
      <c r="B33" s="141" t="s">
        <v>126</v>
      </c>
      <c r="C33" s="142">
        <f>SUM(C28:C32)</f>
        <v>0.10735000000000001</v>
      </c>
      <c r="D33" s="147"/>
    </row>
    <row r="34" spans="1:4" ht="15" x14ac:dyDescent="0.2">
      <c r="A34" s="143"/>
      <c r="B34" s="144"/>
      <c r="C34" s="145"/>
      <c r="D34" s="147"/>
    </row>
    <row r="35" spans="1:4" ht="14.25" x14ac:dyDescent="0.2">
      <c r="A35" s="136" t="s">
        <v>127</v>
      </c>
      <c r="B35" s="137" t="s">
        <v>128</v>
      </c>
      <c r="C35" s="140">
        <f>ROUND(C18*C26,4)</f>
        <v>5.79E-2</v>
      </c>
      <c r="D35" s="139"/>
    </row>
    <row r="36" spans="1:4" ht="28.5" x14ac:dyDescent="0.2">
      <c r="A36" s="136" t="s">
        <v>129</v>
      </c>
      <c r="B36" s="150" t="s">
        <v>176</v>
      </c>
      <c r="C36" s="140">
        <f>ROUND((C28*C17),4)</f>
        <v>2E-3</v>
      </c>
      <c r="D36" s="139"/>
    </row>
    <row r="37" spans="1:4" ht="15" x14ac:dyDescent="0.2">
      <c r="A37" s="136" t="s">
        <v>130</v>
      </c>
      <c r="B37" s="141" t="s">
        <v>131</v>
      </c>
      <c r="C37" s="142">
        <f>SUM(C35:C36)</f>
        <v>5.9900000000000002E-2</v>
      </c>
      <c r="D37" s="147"/>
    </row>
    <row r="38" spans="1:4" ht="15.75" thickBot="1" x14ac:dyDescent="0.25">
      <c r="A38" s="151"/>
      <c r="B38" s="152" t="s">
        <v>132</v>
      </c>
      <c r="C38" s="153">
        <f>C37+C33+C26+C18</f>
        <v>0.69264999999999999</v>
      </c>
      <c r="D38" s="147"/>
    </row>
    <row r="39" spans="1:4" ht="15" x14ac:dyDescent="0.2">
      <c r="A39" s="139"/>
      <c r="B39" s="154"/>
      <c r="C39" s="155"/>
      <c r="D39" s="156"/>
    </row>
    <row r="40" spans="1:4" ht="14.25" x14ac:dyDescent="0.2">
      <c r="A40" s="139"/>
      <c r="B40" s="139"/>
      <c r="C40" s="157"/>
      <c r="D40" s="158"/>
    </row>
    <row r="41" spans="1:4" ht="14.25" x14ac:dyDescent="0.2">
      <c r="A41" s="139"/>
      <c r="B41" s="139"/>
      <c r="C41" s="157"/>
      <c r="D41" s="139"/>
    </row>
    <row r="42" spans="1:4" ht="14.25" x14ac:dyDescent="0.2">
      <c r="A42" s="139"/>
      <c r="B42" s="139"/>
      <c r="C42" s="157"/>
      <c r="D42" s="139"/>
    </row>
    <row r="43" spans="1:4" ht="14.25" x14ac:dyDescent="0.2">
      <c r="A43" s="139"/>
      <c r="B43" s="139"/>
      <c r="C43" s="157"/>
      <c r="D43" s="139"/>
    </row>
    <row r="44" spans="1:4" ht="15" x14ac:dyDescent="0.2">
      <c r="A44" s="139"/>
      <c r="B44" s="154"/>
      <c r="C44" s="155"/>
      <c r="D44" s="139"/>
    </row>
    <row r="45" spans="1:4" ht="15" x14ac:dyDescent="0.2">
      <c r="A45" s="147"/>
      <c r="B45" s="154"/>
      <c r="C45" s="155"/>
      <c r="D45" s="147"/>
    </row>
    <row r="46" spans="1:4" ht="16.5" x14ac:dyDescent="0.2">
      <c r="A46" s="159"/>
    </row>
    <row r="47" spans="1:4" x14ac:dyDescent="0.2">
      <c r="A47" s="160"/>
      <c r="B47" s="161"/>
      <c r="C47" s="161"/>
    </row>
    <row r="48" spans="1:4" ht="14.25" x14ac:dyDescent="0.2">
      <c r="A48" s="139"/>
      <c r="B48" s="162"/>
      <c r="C48" s="161"/>
    </row>
    <row r="49" spans="1:3" ht="14.25" x14ac:dyDescent="0.2">
      <c r="A49" s="139"/>
      <c r="B49" s="162"/>
      <c r="C49" s="139"/>
    </row>
    <row r="50" spans="1:3" ht="14.25" x14ac:dyDescent="0.2">
      <c r="A50" s="139"/>
      <c r="B50" s="157"/>
      <c r="C50" s="161"/>
    </row>
    <row r="51" spans="1:3" ht="14.25" x14ac:dyDescent="0.2">
      <c r="A51" s="139"/>
      <c r="B51" s="162"/>
      <c r="C51" s="139"/>
    </row>
    <row r="52" spans="1:3" ht="14.25" x14ac:dyDescent="0.2">
      <c r="A52" s="139"/>
      <c r="B52" s="157"/>
      <c r="C52" s="161"/>
    </row>
    <row r="53" spans="1:3" ht="14.25" x14ac:dyDescent="0.2">
      <c r="A53" s="139"/>
      <c r="B53" s="162"/>
      <c r="C53" s="139"/>
    </row>
    <row r="54" spans="1:3" ht="14.25" x14ac:dyDescent="0.2">
      <c r="A54" s="139"/>
      <c r="B54" s="157"/>
      <c r="C54" s="161"/>
    </row>
    <row r="55" spans="1:3" ht="14.25" x14ac:dyDescent="0.2">
      <c r="A55" s="139"/>
      <c r="B55" s="162"/>
      <c r="C55" s="139"/>
    </row>
    <row r="56" spans="1:3" ht="14.25" x14ac:dyDescent="0.2">
      <c r="A56" s="139"/>
      <c r="B56" s="157"/>
      <c r="C56" s="161"/>
    </row>
    <row r="57" spans="1:3" ht="16.5" x14ac:dyDescent="0.2">
      <c r="A57" s="159"/>
    </row>
    <row r="60" spans="1:3" x14ac:dyDescent="0.2">
      <c r="A60" s="163"/>
    </row>
  </sheetData>
  <mergeCells count="1">
    <mergeCell ref="A8:C8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>
      <selection activeCell="F11" sqref="F11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05" bestFit="1" customWidth="1"/>
    <col min="6" max="6" width="9.7109375" bestFit="1" customWidth="1"/>
  </cols>
  <sheetData>
    <row r="1" spans="1:8" s="124" customFormat="1" ht="14.25" x14ac:dyDescent="0.2">
      <c r="A1" s="9" t="s">
        <v>143</v>
      </c>
      <c r="B1" s="6"/>
      <c r="C1" s="6"/>
      <c r="E1" s="125"/>
    </row>
    <row r="2" spans="1:8" s="124" customFormat="1" ht="14.25" x14ac:dyDescent="0.2">
      <c r="A2" s="120" t="s">
        <v>166</v>
      </c>
      <c r="B2" s="6"/>
      <c r="C2" s="6"/>
      <c r="E2" s="125"/>
    </row>
    <row r="3" spans="1:8" s="124" customFormat="1" ht="14.25" x14ac:dyDescent="0.2">
      <c r="A3" s="7" t="s">
        <v>144</v>
      </c>
      <c r="B3" s="6"/>
      <c r="C3" s="6"/>
      <c r="E3" s="125"/>
    </row>
    <row r="4" spans="1:8" s="124" customFormat="1" ht="14.25" x14ac:dyDescent="0.2">
      <c r="A4" s="7"/>
      <c r="B4" s="6"/>
      <c r="C4" s="6"/>
      <c r="E4" s="125"/>
    </row>
    <row r="5" spans="1:8" s="2" customFormat="1" ht="15.6" hidden="1" customHeight="1" x14ac:dyDescent="0.2">
      <c r="A5" s="224" t="s">
        <v>179</v>
      </c>
      <c r="B5" s="3"/>
      <c r="C5" s="3"/>
      <c r="D5" s="3"/>
      <c r="E5" s="3"/>
      <c r="F5" s="3"/>
      <c r="G5" s="4"/>
    </row>
    <row r="6" spans="1:8" s="2" customFormat="1" ht="16.5" customHeight="1" x14ac:dyDescent="0.2">
      <c r="A6" s="248" t="s">
        <v>180</v>
      </c>
      <c r="B6" s="3"/>
      <c r="C6" s="3"/>
      <c r="D6" s="4"/>
      <c r="E6" s="4"/>
      <c r="F6" s="4"/>
      <c r="G6" s="4"/>
    </row>
    <row r="7" spans="1:8" s="2" customFormat="1" ht="16.5" customHeight="1" x14ac:dyDescent="0.2">
      <c r="A7" s="248" t="s">
        <v>181</v>
      </c>
      <c r="B7" s="3"/>
      <c r="C7" s="3"/>
      <c r="D7" s="4"/>
      <c r="E7" s="4"/>
      <c r="F7" s="4"/>
      <c r="G7" s="4"/>
    </row>
    <row r="8" spans="1:8" s="124" customFormat="1" ht="15" thickBot="1" x14ac:dyDescent="0.25">
      <c r="B8" s="6"/>
      <c r="C8" s="6"/>
      <c r="E8" s="125"/>
    </row>
    <row r="9" spans="1:8" ht="15.75" x14ac:dyDescent="0.2">
      <c r="A9" s="385" t="s">
        <v>245</v>
      </c>
      <c r="B9" s="386"/>
      <c r="C9" s="386"/>
      <c r="D9" s="386"/>
      <c r="E9" s="386"/>
      <c r="F9" s="387"/>
    </row>
    <row r="10" spans="1:8" ht="16.5" thickBot="1" x14ac:dyDescent="0.25">
      <c r="A10" s="209"/>
      <c r="B10" s="210"/>
      <c r="C10" s="210"/>
      <c r="D10" s="210"/>
      <c r="E10" s="210"/>
      <c r="F10" s="211"/>
    </row>
    <row r="11" spans="1:8" ht="15" x14ac:dyDescent="0.25">
      <c r="A11" s="166"/>
      <c r="B11" s="6"/>
      <c r="C11" s="6"/>
      <c r="D11" s="382" t="s">
        <v>164</v>
      </c>
      <c r="E11" s="383"/>
      <c r="F11" s="384"/>
      <c r="G11" s="124"/>
      <c r="H11" s="124"/>
    </row>
    <row r="12" spans="1:8" ht="15" thickBot="1" x14ac:dyDescent="0.25">
      <c r="A12" s="165"/>
      <c r="B12" s="124"/>
      <c r="C12" s="124"/>
      <c r="D12" s="167" t="s">
        <v>133</v>
      </c>
      <c r="E12" s="168" t="s">
        <v>134</v>
      </c>
      <c r="F12" s="169" t="s">
        <v>135</v>
      </c>
      <c r="G12" s="124"/>
      <c r="H12" s="124"/>
    </row>
    <row r="13" spans="1:8" ht="14.25" x14ac:dyDescent="0.2">
      <c r="A13" s="170" t="s">
        <v>54</v>
      </c>
      <c r="B13" s="171" t="s">
        <v>55</v>
      </c>
      <c r="C13" s="172">
        <v>0.06</v>
      </c>
      <c r="D13" s="193">
        <v>2.9700000000000001E-2</v>
      </c>
      <c r="E13" s="194">
        <v>5.0799999999999998E-2</v>
      </c>
      <c r="F13" s="195">
        <v>6.2700000000000006E-2</v>
      </c>
      <c r="G13" s="124"/>
      <c r="H13" s="124"/>
    </row>
    <row r="14" spans="1:8" ht="14.25" x14ac:dyDescent="0.2">
      <c r="A14" s="174" t="s">
        <v>56</v>
      </c>
      <c r="B14" s="175" t="s">
        <v>57</v>
      </c>
      <c r="C14" s="176">
        <v>1.3299999999999999E-2</v>
      </c>
      <c r="D14" s="193">
        <f>0.3%+0.56%</f>
        <v>8.6E-3</v>
      </c>
      <c r="E14" s="194">
        <f>0.48%+0.85%</f>
        <v>1.3299999999999999E-2</v>
      </c>
      <c r="F14" s="195">
        <f>0.82%+0.89%</f>
        <v>1.7099999999999997E-2</v>
      </c>
      <c r="G14" s="124"/>
      <c r="H14" s="124"/>
    </row>
    <row r="15" spans="1:8" ht="14.25" x14ac:dyDescent="0.2">
      <c r="A15" s="174" t="s">
        <v>58</v>
      </c>
      <c r="B15" s="175" t="s">
        <v>59</v>
      </c>
      <c r="C15" s="176">
        <v>0.12</v>
      </c>
      <c r="D15" s="193">
        <v>7.7799999999999994E-2</v>
      </c>
      <c r="E15" s="194">
        <v>0.1085</v>
      </c>
      <c r="F15" s="195">
        <v>0.13550000000000001</v>
      </c>
      <c r="G15" s="124"/>
      <c r="H15" s="124"/>
    </row>
    <row r="16" spans="1:8" ht="14.25" x14ac:dyDescent="0.2">
      <c r="A16" s="174" t="s">
        <v>60</v>
      </c>
      <c r="B16" s="175" t="s">
        <v>61</v>
      </c>
      <c r="C16" s="177">
        <f>(1+E16)^(E17/252)-1</f>
        <v>2.6031494362050989E-3</v>
      </c>
      <c r="D16" s="193" t="s">
        <v>174</v>
      </c>
      <c r="E16" s="178">
        <v>0.14000000000000001</v>
      </c>
      <c r="F16" s="173"/>
      <c r="G16" s="124"/>
      <c r="H16" s="124"/>
    </row>
    <row r="17" spans="1:8" ht="14.25" x14ac:dyDescent="0.2">
      <c r="A17" s="174" t="s">
        <v>62</v>
      </c>
      <c r="B17" s="380" t="s">
        <v>63</v>
      </c>
      <c r="C17" s="176">
        <v>0.02</v>
      </c>
      <c r="D17" s="223" t="s">
        <v>136</v>
      </c>
      <c r="E17" s="179">
        <v>5</v>
      </c>
      <c r="F17" s="180"/>
      <c r="G17" s="124"/>
      <c r="H17" s="124"/>
    </row>
    <row r="18" spans="1:8" ht="15" thickBot="1" x14ac:dyDescent="0.25">
      <c r="A18" s="181" t="s">
        <v>199</v>
      </c>
      <c r="B18" s="381"/>
      <c r="C18" s="182">
        <v>3.6499999999999998E-2</v>
      </c>
      <c r="D18" s="164"/>
      <c r="E18" s="183"/>
      <c r="F18" s="180"/>
      <c r="G18" s="124"/>
      <c r="H18" s="124"/>
    </row>
    <row r="19" spans="1:8" ht="14.25" x14ac:dyDescent="0.2">
      <c r="A19" s="184" t="s">
        <v>64</v>
      </c>
      <c r="B19" s="185"/>
      <c r="C19" s="186"/>
      <c r="D19" s="164"/>
      <c r="E19" s="183"/>
      <c r="F19" s="180"/>
      <c r="G19" s="124"/>
      <c r="H19" s="124"/>
    </row>
    <row r="20" spans="1:8" ht="15" thickBot="1" x14ac:dyDescent="0.25">
      <c r="A20" s="187" t="s">
        <v>65</v>
      </c>
      <c r="B20" s="188"/>
      <c r="C20" s="189"/>
      <c r="D20" s="164"/>
      <c r="E20" s="183"/>
      <c r="F20" s="180"/>
      <c r="G20" s="124"/>
      <c r="H20" s="124"/>
    </row>
    <row r="21" spans="1:8" ht="15.75" thickBot="1" x14ac:dyDescent="0.25">
      <c r="A21" s="190" t="s">
        <v>66</v>
      </c>
      <c r="B21" s="191"/>
      <c r="C21" s="192">
        <f>ROUND((((1+C13+C14)*(1+C15)*(1+C16))/(1-(C17+C18))-1),4)</f>
        <v>0.27739999999999998</v>
      </c>
      <c r="D21" s="196">
        <v>0.21429999999999999</v>
      </c>
      <c r="E21" s="197">
        <v>0.2717</v>
      </c>
      <c r="F21" s="198">
        <v>0.3362</v>
      </c>
      <c r="G21" s="124"/>
      <c r="H21" s="124"/>
    </row>
    <row r="22" spans="1:8" ht="14.25" x14ac:dyDescent="0.2">
      <c r="A22" s="124"/>
      <c r="B22" s="124"/>
      <c r="C22" s="124"/>
      <c r="D22" s="124"/>
      <c r="E22" s="125"/>
      <c r="F22" s="124"/>
      <c r="G22" s="124"/>
      <c r="H22" s="124"/>
    </row>
    <row r="23" spans="1:8" ht="14.25" x14ac:dyDescent="0.2">
      <c r="A23" s="124"/>
      <c r="B23" s="124"/>
      <c r="C23" s="124"/>
      <c r="D23" s="124"/>
      <c r="E23" s="125"/>
      <c r="F23" s="124"/>
      <c r="G23" s="124"/>
      <c r="H23" s="124"/>
    </row>
    <row r="24" spans="1:8" ht="14.25" x14ac:dyDescent="0.2">
      <c r="A24" s="124"/>
      <c r="B24" s="124"/>
      <c r="C24" s="124"/>
      <c r="D24" s="124"/>
      <c r="E24" s="125"/>
      <c r="F24" s="124"/>
      <c r="G24" s="124"/>
      <c r="H24" s="124"/>
    </row>
    <row r="25" spans="1:8" ht="14.25" x14ac:dyDescent="0.2">
      <c r="A25" s="124"/>
      <c r="B25" s="124"/>
      <c r="C25" s="124"/>
      <c r="D25" s="124"/>
      <c r="E25" s="125"/>
      <c r="F25" s="124"/>
      <c r="G25" s="124"/>
      <c r="H25" s="124"/>
    </row>
  </sheetData>
  <mergeCells count="3">
    <mergeCell ref="B17:B18"/>
    <mergeCell ref="D11:F11"/>
    <mergeCell ref="A9:F9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"/>
  <sheetViews>
    <sheetView workbookViewId="0">
      <selection activeCell="F11" sqref="F11"/>
    </sheetView>
  </sheetViews>
  <sheetFormatPr defaultColWidth="8.85546875" defaultRowHeight="15" x14ac:dyDescent="0.25"/>
  <cols>
    <col min="1" max="1" width="8.85546875" style="230"/>
    <col min="2" max="2" width="20.85546875" style="230" customWidth="1"/>
    <col min="3" max="3" width="14.7109375" style="230" bestFit="1" customWidth="1"/>
    <col min="4" max="5" width="8.85546875" style="230"/>
    <col min="6" max="6" width="13.28515625" style="230" customWidth="1"/>
    <col min="7" max="16384" width="8.85546875" style="230"/>
  </cols>
  <sheetData>
    <row r="1" spans="1:12" ht="15.75" x14ac:dyDescent="0.25">
      <c r="A1" s="249" t="s">
        <v>244</v>
      </c>
    </row>
    <row r="2" spans="1:12" x14ac:dyDescent="0.25">
      <c r="A2" s="229" t="s">
        <v>259</v>
      </c>
    </row>
    <row r="3" spans="1:12" x14ac:dyDescent="0.25">
      <c r="A3" s="229" t="s">
        <v>211</v>
      </c>
    </row>
    <row r="4" spans="1:12" x14ac:dyDescent="0.25">
      <c r="A4" s="231" t="s">
        <v>184</v>
      </c>
      <c r="B4" s="231" t="s">
        <v>185</v>
      </c>
      <c r="C4" s="231" t="s">
        <v>186</v>
      </c>
      <c r="D4" s="231" t="s">
        <v>187</v>
      </c>
      <c r="E4" s="231" t="s">
        <v>188</v>
      </c>
      <c r="F4" s="231" t="s">
        <v>189</v>
      </c>
    </row>
    <row r="5" spans="1:12" x14ac:dyDescent="0.25">
      <c r="A5" s="232">
        <v>1</v>
      </c>
      <c r="B5" s="231" t="s">
        <v>258</v>
      </c>
      <c r="C5" s="231" t="s">
        <v>212</v>
      </c>
      <c r="D5" s="233">
        <v>0.3125</v>
      </c>
      <c r="E5" s="233">
        <v>0.72083333333333333</v>
      </c>
      <c r="F5" s="233">
        <v>0.3666666666666667</v>
      </c>
    </row>
    <row r="6" spans="1:12" x14ac:dyDescent="0.25">
      <c r="A6" s="251" t="s">
        <v>200</v>
      </c>
      <c r="H6" s="240"/>
      <c r="I6" s="240"/>
      <c r="L6" s="240"/>
    </row>
    <row r="7" spans="1:12" x14ac:dyDescent="0.25">
      <c r="H7" s="240"/>
      <c r="I7" s="240"/>
      <c r="L7" s="240"/>
    </row>
    <row r="8" spans="1:12" x14ac:dyDescent="0.25">
      <c r="A8" s="229" t="s">
        <v>257</v>
      </c>
    </row>
    <row r="9" spans="1:12" x14ac:dyDescent="0.25">
      <c r="A9" s="268" t="s">
        <v>213</v>
      </c>
      <c r="B9" s="235"/>
      <c r="C9" s="235"/>
      <c r="D9" s="235"/>
      <c r="E9" s="235"/>
      <c r="F9" s="244">
        <v>8.8000000000000007</v>
      </c>
    </row>
    <row r="10" spans="1:12" x14ac:dyDescent="0.25">
      <c r="A10" s="234" t="s">
        <v>190</v>
      </c>
      <c r="B10" s="235"/>
      <c r="C10" s="235"/>
      <c r="D10" s="235"/>
      <c r="E10" s="235"/>
      <c r="F10" s="236">
        <v>5</v>
      </c>
    </row>
    <row r="11" spans="1:12" x14ac:dyDescent="0.25">
      <c r="A11" s="234" t="s">
        <v>191</v>
      </c>
      <c r="B11" s="235"/>
      <c r="C11" s="235"/>
      <c r="D11" s="235"/>
      <c r="E11" s="235"/>
      <c r="F11" s="244">
        <f>F9*F10</f>
        <v>44</v>
      </c>
    </row>
    <row r="12" spans="1:12" x14ac:dyDescent="0.25">
      <c r="A12" s="234" t="s">
        <v>192</v>
      </c>
      <c r="B12" s="235"/>
      <c r="C12" s="235"/>
      <c r="D12" s="235"/>
      <c r="E12" s="235"/>
      <c r="F12" s="236">
        <v>6</v>
      </c>
    </row>
    <row r="13" spans="1:12" x14ac:dyDescent="0.25">
      <c r="A13" s="234" t="s">
        <v>193</v>
      </c>
      <c r="B13" s="235"/>
      <c r="C13" s="235"/>
      <c r="D13" s="235"/>
      <c r="E13" s="235"/>
      <c r="F13" s="236">
        <v>7</v>
      </c>
    </row>
    <row r="14" spans="1:12" x14ac:dyDescent="0.25">
      <c r="A14" s="234" t="s">
        <v>194</v>
      </c>
      <c r="B14" s="235"/>
      <c r="C14" s="235"/>
      <c r="D14" s="235"/>
      <c r="E14" s="235"/>
      <c r="F14" s="244">
        <f>F11/F12</f>
        <v>7.333333333333333</v>
      </c>
    </row>
    <row r="15" spans="1:12" x14ac:dyDescent="0.25">
      <c r="A15" s="234" t="s">
        <v>195</v>
      </c>
      <c r="B15" s="235"/>
      <c r="C15" s="235"/>
      <c r="D15" s="235"/>
      <c r="E15" s="235"/>
      <c r="F15" s="236">
        <v>30</v>
      </c>
    </row>
    <row r="16" spans="1:12" x14ac:dyDescent="0.25">
      <c r="A16" s="237" t="s">
        <v>196</v>
      </c>
      <c r="B16" s="238"/>
      <c r="C16" s="238"/>
      <c r="D16" s="238"/>
      <c r="E16" s="238"/>
      <c r="F16" s="246">
        <f>F14*F15</f>
        <v>220</v>
      </c>
    </row>
    <row r="17" spans="1:6" x14ac:dyDescent="0.25">
      <c r="A17" s="237" t="s">
        <v>197</v>
      </c>
      <c r="B17" s="238"/>
      <c r="C17" s="238"/>
      <c r="D17" s="238"/>
      <c r="E17" s="238"/>
      <c r="F17" s="231">
        <v>220</v>
      </c>
    </row>
    <row r="18" spans="1:6" x14ac:dyDescent="0.25">
      <c r="A18" s="237" t="s">
        <v>198</v>
      </c>
      <c r="B18" s="238"/>
      <c r="C18" s="238"/>
      <c r="D18" s="238"/>
      <c r="E18" s="238"/>
      <c r="F18" s="239">
        <f>F16/F17</f>
        <v>1</v>
      </c>
    </row>
  </sheetData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7"/>
  <sheetViews>
    <sheetView workbookViewId="0">
      <selection activeCell="F11" sqref="F11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88" t="s">
        <v>214</v>
      </c>
      <c r="B1" s="389"/>
    </row>
    <row r="2" spans="1:2" s="94" customFormat="1" ht="19.5" customHeight="1" x14ac:dyDescent="0.2">
      <c r="A2" s="212" t="s">
        <v>145</v>
      </c>
      <c r="B2" s="213" t="s">
        <v>175</v>
      </c>
    </row>
    <row r="3" spans="1:2" ht="19.5" customHeight="1" x14ac:dyDescent="0.2">
      <c r="A3" s="133">
        <v>1</v>
      </c>
      <c r="B3" s="132">
        <v>33.629999999999995</v>
      </c>
    </row>
    <row r="4" spans="1:2" ht="19.5" customHeight="1" x14ac:dyDescent="0.2">
      <c r="A4" s="133">
        <v>2</v>
      </c>
      <c r="B4" s="132">
        <v>43.13</v>
      </c>
    </row>
    <row r="5" spans="1:2" ht="19.5" customHeight="1" x14ac:dyDescent="0.2">
      <c r="A5" s="133">
        <v>3</v>
      </c>
      <c r="B5" s="132">
        <v>48.68</v>
      </c>
    </row>
    <row r="6" spans="1:2" ht="19.5" customHeight="1" x14ac:dyDescent="0.2">
      <c r="A6" s="133">
        <v>4</v>
      </c>
      <c r="B6" s="132">
        <v>52.62</v>
      </c>
    </row>
    <row r="7" spans="1:2" ht="19.5" customHeight="1" x14ac:dyDescent="0.2">
      <c r="A7" s="133">
        <v>5</v>
      </c>
      <c r="B7" s="132">
        <v>55.679999999999993</v>
      </c>
    </row>
    <row r="8" spans="1:2" ht="19.5" customHeight="1" x14ac:dyDescent="0.2">
      <c r="A8" s="133">
        <v>6</v>
      </c>
      <c r="B8" s="132">
        <v>58.18</v>
      </c>
    </row>
    <row r="9" spans="1:2" ht="19.5" customHeight="1" x14ac:dyDescent="0.2">
      <c r="A9" s="133">
        <v>7</v>
      </c>
      <c r="B9" s="132">
        <v>60.29</v>
      </c>
    </row>
    <row r="10" spans="1:2" ht="19.5" customHeight="1" x14ac:dyDescent="0.2">
      <c r="A10" s="133">
        <v>8</v>
      </c>
      <c r="B10" s="132">
        <v>62.12</v>
      </c>
    </row>
    <row r="11" spans="1:2" ht="19.5" customHeight="1" x14ac:dyDescent="0.2">
      <c r="A11" s="133">
        <v>9</v>
      </c>
      <c r="B11" s="132">
        <v>63.73</v>
      </c>
    </row>
    <row r="12" spans="1:2" ht="19.5" customHeight="1" x14ac:dyDescent="0.2">
      <c r="A12" s="133">
        <v>10</v>
      </c>
      <c r="B12" s="132">
        <v>65.180000000000007</v>
      </c>
    </row>
    <row r="13" spans="1:2" ht="19.5" customHeight="1" x14ac:dyDescent="0.2">
      <c r="A13" s="133">
        <v>11</v>
      </c>
      <c r="B13" s="132">
        <v>66.47999999999999</v>
      </c>
    </row>
    <row r="14" spans="1:2" ht="19.5" customHeight="1" x14ac:dyDescent="0.2">
      <c r="A14" s="133">
        <v>12</v>
      </c>
      <c r="B14" s="132">
        <v>67.67</v>
      </c>
    </row>
    <row r="15" spans="1:2" ht="19.5" customHeight="1" x14ac:dyDescent="0.2">
      <c r="A15" s="133">
        <v>13</v>
      </c>
      <c r="B15" s="132">
        <v>68.77</v>
      </c>
    </row>
    <row r="16" spans="1:2" ht="19.5" customHeight="1" x14ac:dyDescent="0.2">
      <c r="A16" s="133">
        <v>14</v>
      </c>
      <c r="B16" s="132">
        <v>69.789999999999992</v>
      </c>
    </row>
    <row r="17" spans="1:4" ht="19.5" customHeight="1" thickBot="1" x14ac:dyDescent="0.25">
      <c r="A17" s="134">
        <v>15</v>
      </c>
      <c r="B17" s="135">
        <v>70.73</v>
      </c>
      <c r="D17" s="254"/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10</vt:i4>
      </vt:variant>
    </vt:vector>
  </HeadingPairs>
  <TitlesOfParts>
    <vt:vector size="22" baseType="lpstr">
      <vt:lpstr>Resumo </vt:lpstr>
      <vt:lpstr>1. Trator Esteira 17 Ton</vt:lpstr>
      <vt:lpstr>2. Escav. Hidr. 17,8 Ton </vt:lpstr>
      <vt:lpstr>3. Caminhão Truck</vt:lpstr>
      <vt:lpstr>4. Caminhão Toco</vt:lpstr>
      <vt:lpstr>5. Mini Escav. 1500kg </vt:lpstr>
      <vt:lpstr> 6 Motonivel 15 ton</vt:lpstr>
      <vt:lpstr>7. Retroescavadeira</vt:lpstr>
      <vt:lpstr>Encargos Sociais</vt:lpstr>
      <vt:lpstr>BDI</vt:lpstr>
      <vt:lpstr>Horários</vt:lpstr>
      <vt:lpstr>Depreciação</vt:lpstr>
      <vt:lpstr>AbaDeprec</vt:lpstr>
      <vt:lpstr>' 6 Motonivel 15 ton'!Area_de_impressao</vt:lpstr>
      <vt:lpstr>'1. Trator Esteira 17 Ton'!Area_de_impressao</vt:lpstr>
      <vt:lpstr>'2. Escav. Hidr. 17,8 Ton '!Area_de_impressao</vt:lpstr>
      <vt:lpstr>'3. Caminhão Truck'!Area_de_impressao</vt:lpstr>
      <vt:lpstr>'4. Caminhão Toco'!Area_de_impressao</vt:lpstr>
      <vt:lpstr>'5. Mini Escav. 1500kg '!Area_de_impressao</vt:lpstr>
      <vt:lpstr>'7. Retroescavadeira'!Area_de_impressao</vt:lpstr>
      <vt:lpstr>'Encargos Sociais'!Area_de_impressao</vt:lpstr>
      <vt:lpstr>'Resumo 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 Hrs Máquinas</dc:title>
  <dc:creator>Edgar</dc:creator>
  <cp:lastModifiedBy>Meda Maria Marx Kuhn</cp:lastModifiedBy>
  <cp:lastPrinted>2026-05-12T18:19:40Z</cp:lastPrinted>
  <dcterms:created xsi:type="dcterms:W3CDTF">2000-12-13T10:02:50Z</dcterms:created>
  <dcterms:modified xsi:type="dcterms:W3CDTF">2026-05-12T18:51:20Z</dcterms:modified>
</cp:coreProperties>
</file>